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2432" tabRatio="942" activeTab="9"/>
  </bookViews>
  <sheets>
    <sheet name="PGVu" sheetId="45" r:id="rId1"/>
    <sheet name="SOMMAIRE COMMERCE EXTERIEUR" sheetId="75" r:id="rId2"/>
    <sheet name="1 " sheetId="72" r:id="rId3"/>
    <sheet name="2" sheetId="57" r:id="rId4"/>
    <sheet name="3" sheetId="46" r:id="rId5"/>
    <sheet name="4" sheetId="63" r:id="rId6"/>
    <sheet name="5" sheetId="64" r:id="rId7"/>
    <sheet name="6" sheetId="65" r:id="rId8"/>
    <sheet name="7" sheetId="66" r:id="rId9"/>
    <sheet name="8-9" sheetId="67" r:id="rId10"/>
    <sheet name="10-11" sheetId="68" r:id="rId11"/>
    <sheet name="12" sheetId="73" r:id="rId12"/>
  </sheets>
  <externalReferences>
    <externalReference r:id="rId13"/>
  </externalReferences>
  <definedNames>
    <definedName name="_xlnm._FilterDatabase" localSheetId="2" hidden="1">'1 '!$I$10:$I$37</definedName>
    <definedName name="_xlnm._FilterDatabase" localSheetId="10" hidden="1">'10-11'!$I$72:$J$111</definedName>
    <definedName name="_xlnm._FilterDatabase" localSheetId="9" hidden="1">'8-9'!$I$77:$I$114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hidden="1">1</definedName>
    <definedName name="_Sort" localSheetId="2" hidden="1">#REF!</definedName>
    <definedName name="_Sort" localSheetId="5" hidden="1">#REF!</definedName>
    <definedName name="_Sort" hidden="1">#REF!</definedName>
    <definedName name="aq" localSheetId="2">#REF!</definedName>
    <definedName name="aq" localSheetId="5">#REF!</definedName>
    <definedName name="aq">#REF!</definedName>
    <definedName name="COMM1" localSheetId="2">#REF!</definedName>
    <definedName name="COMM1" localSheetId="3">'[1]1'!#REF!</definedName>
    <definedName name="COMM1" localSheetId="4">'3'!$A$8150</definedName>
    <definedName name="COMM1" localSheetId="5">'4'!$A$5547</definedName>
    <definedName name="COMM1" localSheetId="6">'5'!$A$7955</definedName>
    <definedName name="COMM1" localSheetId="7">'6'!$A$7958</definedName>
    <definedName name="COMM1" localSheetId="8">'7'!$A$7754</definedName>
    <definedName name="COMM1" localSheetId="9">'8-9'!$A$7772</definedName>
    <definedName name="COMM1">#REF!</definedName>
    <definedName name="COMM10" localSheetId="4">'3'!$A$630</definedName>
    <definedName name="COMM10" localSheetId="5">'4'!#REF!</definedName>
    <definedName name="COMM10" localSheetId="6">'5'!$A$435</definedName>
    <definedName name="COMM10" localSheetId="7">'6'!$A$438</definedName>
    <definedName name="COMM10" localSheetId="8">'7'!$A$234</definedName>
    <definedName name="COMM10" localSheetId="9">'8-9'!$A$252</definedName>
    <definedName name="COMM10">#REF!</definedName>
    <definedName name="COMM10S1" localSheetId="4">'3'!$A$688</definedName>
    <definedName name="COMM10S1" localSheetId="5">'4'!#REF!</definedName>
    <definedName name="COMM10S1" localSheetId="6">'5'!$A$493</definedName>
    <definedName name="COMM10S1" localSheetId="7">'6'!$A$496</definedName>
    <definedName name="COMM10S1" localSheetId="8">'7'!$A$292</definedName>
    <definedName name="COMM10S1" localSheetId="9">'8-9'!$A$310</definedName>
    <definedName name="COMM10S1">#REF!</definedName>
    <definedName name="COMM10S2" localSheetId="4">'3'!$A$740</definedName>
    <definedName name="COMM10S2" localSheetId="5">'4'!#REF!</definedName>
    <definedName name="COMM10S2" localSheetId="6">'5'!$A$545</definedName>
    <definedName name="COMM10S2" localSheetId="7">'6'!$A$548</definedName>
    <definedName name="COMM10S2" localSheetId="8">'7'!$A$344</definedName>
    <definedName name="COMM10S2" localSheetId="9">'8-9'!$A$362</definedName>
    <definedName name="COMM10S2">#REF!</definedName>
    <definedName name="COMM10S3" localSheetId="4">'3'!$A$794</definedName>
    <definedName name="COMM10S3" localSheetId="5">'4'!#REF!</definedName>
    <definedName name="COMM10S3" localSheetId="6">'5'!$A$599</definedName>
    <definedName name="COMM10S3" localSheetId="7">'6'!$A$602</definedName>
    <definedName name="COMM10S3" localSheetId="8">'7'!$A$398</definedName>
    <definedName name="COMM10S3" localSheetId="9">'8-9'!$A$416</definedName>
    <definedName name="COMM10S3">#REF!</definedName>
    <definedName name="COMM11" localSheetId="4">'3'!$A$848</definedName>
    <definedName name="COMM11" localSheetId="5">'4'!#REF!</definedName>
    <definedName name="COMM11" localSheetId="6">'5'!$A$653</definedName>
    <definedName name="COMM11" localSheetId="7">'6'!$A$656</definedName>
    <definedName name="COMM11" localSheetId="8">'7'!$A$452</definedName>
    <definedName name="COMM11" localSheetId="9">'8-9'!$A$470</definedName>
    <definedName name="COMM11">#REF!</definedName>
    <definedName name="COMM12" localSheetId="4">'3'!$A$899</definedName>
    <definedName name="COMM12" localSheetId="5">'4'!#REF!</definedName>
    <definedName name="COMM12" localSheetId="6">'5'!$A$704</definedName>
    <definedName name="COMM12" localSheetId="7">'6'!$A$707</definedName>
    <definedName name="COMM12" localSheetId="8">'7'!$A$503</definedName>
    <definedName name="COMM12" localSheetId="9">'8-9'!$A$521</definedName>
    <definedName name="COMM12">#REF!</definedName>
    <definedName name="COMM12S1" localSheetId="4">'3'!$A$967</definedName>
    <definedName name="COMM12S1" localSheetId="5">'4'!#REF!</definedName>
    <definedName name="COMM12S1" localSheetId="6">'5'!$A$772</definedName>
    <definedName name="COMM12S1" localSheetId="7">'6'!$A$775</definedName>
    <definedName name="COMM12S1" localSheetId="8">'7'!$A$571</definedName>
    <definedName name="COMM12S1" localSheetId="9">'8-9'!$A$589</definedName>
    <definedName name="COMM12S1">#REF!</definedName>
    <definedName name="COMM13" localSheetId="4">'3'!$A$1041</definedName>
    <definedName name="COMM13" localSheetId="5">'4'!#REF!</definedName>
    <definedName name="COMM13" localSheetId="6">'5'!$A$846</definedName>
    <definedName name="COMM13" localSheetId="7">'6'!$A$849</definedName>
    <definedName name="COMM13" localSheetId="8">'7'!$A$645</definedName>
    <definedName name="COMM13" localSheetId="9">'8-9'!$A$663</definedName>
    <definedName name="COMM13">#REF!</definedName>
    <definedName name="COMM14" localSheetId="2">#REF!</definedName>
    <definedName name="COMM14" localSheetId="3">'[1]1'!#REF!</definedName>
    <definedName name="COMM14" localSheetId="4">'3'!#REF!</definedName>
    <definedName name="COMM14" localSheetId="5">'4'!#REF!</definedName>
    <definedName name="COMM14" localSheetId="6">'5'!#REF!</definedName>
    <definedName name="COMM14" localSheetId="7">'6'!#REF!</definedName>
    <definedName name="COMM14" localSheetId="8">'7'!#REF!</definedName>
    <definedName name="COMM14" localSheetId="9">'8-9'!#REF!</definedName>
    <definedName name="COMM14">#REF!</definedName>
    <definedName name="COMM2" localSheetId="2">#REF!</definedName>
    <definedName name="COMM2" localSheetId="3">'[1]1'!#REF!</definedName>
    <definedName name="COMM2" localSheetId="4">'3'!#REF!</definedName>
    <definedName name="COMM2" localSheetId="5">'4'!$A$5606</definedName>
    <definedName name="COMM2" localSheetId="6">'5'!$A$8014</definedName>
    <definedName name="COMM2" localSheetId="7">'6'!$A$8017</definedName>
    <definedName name="COMM2" localSheetId="8">'7'!$A$7813</definedName>
    <definedName name="COMM2" localSheetId="9">'8-9'!$A$7831</definedName>
    <definedName name="COMM2">#REF!</definedName>
    <definedName name="COMM3" localSheetId="4">'3'!$A$69</definedName>
    <definedName name="COMM3" localSheetId="5">'4'!$A$1</definedName>
    <definedName name="COMM3" localSheetId="6">'5'!$A$8066</definedName>
    <definedName name="COMM3" localSheetId="7">'6'!$A$8069</definedName>
    <definedName name="COMM3" localSheetId="8">'7'!$A$7865</definedName>
    <definedName name="COMM3" localSheetId="9">'8-9'!$A$7883</definedName>
    <definedName name="COMM3">#REF!</definedName>
    <definedName name="COMM3SUITE" localSheetId="4">'3'!$A$133</definedName>
    <definedName name="COMM3SUITE" localSheetId="5">'4'!$A$71</definedName>
    <definedName name="COMM3SUITE" localSheetId="6">'5'!$A$8130</definedName>
    <definedName name="COMM3SUITE" localSheetId="7">'6'!$A$8133</definedName>
    <definedName name="COMM3SUITE" localSheetId="8">'7'!$A$7929</definedName>
    <definedName name="COMM3SUITE" localSheetId="9">'8-9'!$A$7947</definedName>
    <definedName name="COMM3SUITE">#REF!</definedName>
    <definedName name="COMM4" localSheetId="4">'3'!$A$195</definedName>
    <definedName name="COMM4" localSheetId="5">'4'!#REF!</definedName>
    <definedName name="COMM4" localSheetId="6">'5'!$A$1</definedName>
    <definedName name="COMM4" localSheetId="7">'6'!$A$8195</definedName>
    <definedName name="COMM4" localSheetId="8">'7'!$A$7991</definedName>
    <definedName name="COMM4" localSheetId="9">'8-9'!$A$8009</definedName>
    <definedName name="COMM4">#REF!</definedName>
    <definedName name="COMM5" localSheetId="4">'3'!$A$280</definedName>
    <definedName name="COMM5" localSheetId="5">'4'!#REF!</definedName>
    <definedName name="COMM5" localSheetId="6">'5'!$A$85</definedName>
    <definedName name="COMM5" localSheetId="7">'6'!$A$1</definedName>
    <definedName name="COMM5" localSheetId="8">'7'!$A$8076</definedName>
    <definedName name="COMM5" localSheetId="9">'8-9'!$A$8094</definedName>
    <definedName name="COMM5">#REF!</definedName>
    <definedName name="COMM5SUITE" localSheetId="4">'3'!$A$346</definedName>
    <definedName name="COMM5SUITE" localSheetId="5">'4'!#REF!</definedName>
    <definedName name="COMM5SUITE" localSheetId="6">'5'!$A$151</definedName>
    <definedName name="COMM5SUITE" localSheetId="7">'6'!$A$79</definedName>
    <definedName name="COMM5SUITE" localSheetId="8">'7'!$A$8142</definedName>
    <definedName name="COMM5SUITE" localSheetId="9">'8-9'!$A$8160</definedName>
    <definedName name="COMM5SUITE">#REF!</definedName>
    <definedName name="COMM6" localSheetId="4">'3'!$A$408</definedName>
    <definedName name="COMM6" localSheetId="5">'4'!#REF!</definedName>
    <definedName name="COMM6" localSheetId="6">'5'!$A$213</definedName>
    <definedName name="COMM6" localSheetId="7">'6'!#REF!</definedName>
    <definedName name="COMM6" localSheetId="8">'7'!$A$1</definedName>
    <definedName name="COMM6" localSheetId="9">'8-9'!$A$8222</definedName>
    <definedName name="COMM6">#REF!</definedName>
    <definedName name="COMM7" localSheetId="2">#REF!</definedName>
    <definedName name="COMM7" localSheetId="3">'[1]1'!#REF!</definedName>
    <definedName name="COMM7" localSheetId="4">'3'!#REF!</definedName>
    <definedName name="COMM7" localSheetId="5">'4'!#REF!</definedName>
    <definedName name="COMM7" localSheetId="6">'5'!#REF!</definedName>
    <definedName name="COMM7" localSheetId="7">'6'!#REF!</definedName>
    <definedName name="COMM7" localSheetId="8">'7'!#REF!</definedName>
    <definedName name="COMM7" localSheetId="9">'8-9'!#REF!</definedName>
    <definedName name="COMM7">#REF!</definedName>
    <definedName name="COMM8" localSheetId="4">'3'!$A$1224</definedName>
    <definedName name="COMM8" localSheetId="5">'4'!#REF!</definedName>
    <definedName name="COMM8" localSheetId="6">'5'!$A$1029</definedName>
    <definedName name="COMM8" localSheetId="7">'6'!$A$1032</definedName>
    <definedName name="COMM8" localSheetId="8">'7'!$A$828</definedName>
    <definedName name="COMM8" localSheetId="9">'8-9'!$A$846</definedName>
    <definedName name="COMM8">#REF!</definedName>
    <definedName name="COMM9" localSheetId="2">#REF!</definedName>
    <definedName name="COMM9" localSheetId="3">'[1]1'!#REF!</definedName>
    <definedName name="COMM9" localSheetId="4">'3'!#REF!</definedName>
    <definedName name="COMM9" localSheetId="5">'4'!#REF!</definedName>
    <definedName name="COMM9" localSheetId="6">'5'!#REF!</definedName>
    <definedName name="COMM9" localSheetId="7">'6'!#REF!</definedName>
    <definedName name="COMM9" localSheetId="8">'7'!#REF!</definedName>
    <definedName name="COMM9" localSheetId="9">'8-9'!#REF!</definedName>
    <definedName name="COMM9">#REF!</definedName>
    <definedName name="p" hidden="1">#REF!</definedName>
    <definedName name="Print_Area_MI" localSheetId="2">#REF!</definedName>
    <definedName name="Print_Area_MI" localSheetId="5">#REF!</definedName>
    <definedName name="Print_Area_MI">#REF!</definedName>
    <definedName name="rac" localSheetId="2">#REF!</definedName>
    <definedName name="rac" localSheetId="5">#REF!</definedName>
    <definedName name="rac">#REF!</definedName>
    <definedName name="_xlnm.Print_Area" localSheetId="10">'10-11'!$A:$G</definedName>
    <definedName name="_xlnm.Print_Area" localSheetId="3">'2'!$A:$G</definedName>
    <definedName name="_xlnm.Print_Area" localSheetId="4">'3'!$A:$H</definedName>
    <definedName name="_xlnm.Print_Area" localSheetId="6">'5'!$A:$H</definedName>
    <definedName name="_xlnm.Print_Area" localSheetId="7">'6'!$A:$H</definedName>
    <definedName name="_xlnm.Print_Area" localSheetId="8">'7'!$A:$H</definedName>
    <definedName name="_xlnm.Print_Area" localSheetId="9">'8-9'!$A:$G</definedName>
    <definedName name="_xlnm.Print_Area">#REF!</definedName>
    <definedName name="Zone_impres_MI" localSheetId="2">#REF!</definedName>
    <definedName name="Zone_impres_MI" localSheetId="5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D22" i="72"/>
  <c r="C17"/>
  <c r="B17"/>
  <c r="E113" i="68"/>
  <c r="E49"/>
  <c r="F39"/>
  <c r="F8"/>
  <c r="F49" s="1"/>
  <c r="B13" i="57"/>
  <c r="B12"/>
  <c r="D30" i="72"/>
  <c r="D33"/>
  <c r="D32"/>
  <c r="D31"/>
  <c r="D29"/>
  <c r="D19"/>
  <c r="D28"/>
  <c r="D20"/>
  <c r="D18"/>
  <c r="D16"/>
  <c r="D15"/>
  <c r="D14"/>
  <c r="D13"/>
  <c r="D12"/>
  <c r="D11"/>
  <c r="D10"/>
  <c r="C13" i="57"/>
  <c r="C12"/>
  <c r="F106" i="65"/>
  <c r="E106"/>
  <c r="D106"/>
  <c r="C106"/>
  <c r="B106"/>
  <c r="G106"/>
  <c r="G29"/>
  <c r="G51"/>
  <c r="F51"/>
  <c r="E51"/>
  <c r="D51"/>
  <c r="C51"/>
  <c r="B51"/>
  <c r="B63" i="64"/>
  <c r="C63"/>
  <c r="D63"/>
  <c r="E63"/>
  <c r="F63"/>
  <c r="G63"/>
  <c r="F107" i="63"/>
  <c r="E107"/>
  <c r="D107"/>
  <c r="C107"/>
  <c r="B107"/>
  <c r="G107"/>
  <c r="D95"/>
  <c r="E95"/>
  <c r="F95"/>
  <c r="C95"/>
  <c r="B95"/>
  <c r="G95"/>
  <c r="F36"/>
  <c r="E36"/>
  <c r="D36"/>
  <c r="C36"/>
  <c r="B36"/>
  <c r="G36"/>
  <c r="B113" i="68"/>
  <c r="B49"/>
  <c r="B48" i="67"/>
  <c r="C48"/>
  <c r="D48"/>
  <c r="E48"/>
  <c r="F48"/>
  <c r="D13" i="57"/>
  <c r="D12"/>
  <c r="F115" i="67"/>
  <c r="E115"/>
  <c r="D115"/>
  <c r="C115"/>
  <c r="G59" i="66"/>
  <c r="F59"/>
  <c r="E59"/>
  <c r="D59"/>
  <c r="C59"/>
  <c r="B59"/>
  <c r="G44"/>
  <c r="F44"/>
  <c r="E44"/>
  <c r="D44"/>
  <c r="C44"/>
  <c r="G28"/>
  <c r="F28"/>
  <c r="E28"/>
  <c r="D28"/>
  <c r="C28"/>
  <c r="G22"/>
  <c r="F22"/>
  <c r="E22"/>
  <c r="D22"/>
  <c r="C22"/>
  <c r="F17"/>
  <c r="E17"/>
  <c r="D17"/>
  <c r="C17"/>
  <c r="B17"/>
  <c r="G117" i="65"/>
  <c r="F117"/>
  <c r="E117"/>
  <c r="D117"/>
  <c r="C117"/>
  <c r="G88"/>
  <c r="F88"/>
  <c r="E88"/>
  <c r="D88"/>
  <c r="C88"/>
  <c r="G36"/>
  <c r="F36"/>
  <c r="E36"/>
  <c r="D36"/>
  <c r="C36"/>
  <c r="F29"/>
  <c r="E29"/>
  <c r="D29"/>
  <c r="C29"/>
  <c r="G22"/>
  <c r="F22"/>
  <c r="E22"/>
  <c r="D22"/>
  <c r="C22"/>
  <c r="G15"/>
  <c r="F15"/>
  <c r="E15"/>
  <c r="D15"/>
  <c r="C15"/>
  <c r="G48" i="64"/>
  <c r="F48"/>
  <c r="E48"/>
  <c r="D48"/>
  <c r="C48"/>
  <c r="G41"/>
  <c r="F41"/>
  <c r="E41"/>
  <c r="D41"/>
  <c r="C41"/>
  <c r="G32"/>
  <c r="F32"/>
  <c r="E32"/>
  <c r="D32"/>
  <c r="C32"/>
  <c r="G25"/>
  <c r="F25"/>
  <c r="E25"/>
  <c r="D25"/>
  <c r="C25"/>
  <c r="G20"/>
  <c r="F20"/>
  <c r="E20"/>
  <c r="D20"/>
  <c r="C20"/>
  <c r="B25"/>
  <c r="G79" i="63"/>
  <c r="F79"/>
  <c r="E79"/>
  <c r="D79"/>
  <c r="C79"/>
  <c r="G52"/>
  <c r="F52"/>
  <c r="E52"/>
  <c r="D52"/>
  <c r="C52"/>
  <c r="G40"/>
  <c r="F40"/>
  <c r="E40"/>
  <c r="D40"/>
  <c r="C40"/>
  <c r="G25"/>
  <c r="F25"/>
  <c r="E25"/>
  <c r="D25"/>
  <c r="C25"/>
  <c r="G16"/>
  <c r="F16"/>
  <c r="E16"/>
  <c r="D16"/>
  <c r="C16"/>
  <c r="B25"/>
  <c r="B37" i="66"/>
  <c r="B22"/>
  <c r="B36" i="65"/>
  <c r="B22"/>
  <c r="B41" i="64"/>
  <c r="B75" i="63"/>
  <c r="C75"/>
  <c r="C111" s="1"/>
  <c r="D75"/>
  <c r="E75"/>
  <c r="F75"/>
  <c r="G75"/>
  <c r="C113" i="68"/>
  <c r="D113"/>
  <c r="D49"/>
  <c r="C49"/>
  <c r="B115" i="67"/>
  <c r="E13" i="57"/>
  <c r="E12"/>
  <c r="E46" i="66"/>
  <c r="B46"/>
  <c r="B44"/>
  <c r="E24"/>
  <c r="B24"/>
  <c r="B63" s="1"/>
  <c r="B28"/>
  <c r="E24" i="65"/>
  <c r="E120" s="1"/>
  <c r="B24"/>
  <c r="B117"/>
  <c r="B84"/>
  <c r="B120"/>
  <c r="E84"/>
  <c r="B88"/>
  <c r="B29"/>
  <c r="B15"/>
  <c r="B27" i="64"/>
  <c r="E50"/>
  <c r="E66" s="1"/>
  <c r="B50"/>
  <c r="B66" s="1"/>
  <c r="B48"/>
  <c r="E27"/>
  <c r="B32"/>
  <c r="B20"/>
  <c r="E27" i="63"/>
  <c r="E111" s="1"/>
  <c r="B27"/>
  <c r="B111" s="1"/>
  <c r="B79"/>
  <c r="B52"/>
  <c r="B40"/>
  <c r="B16"/>
  <c r="F27"/>
  <c r="F111" s="1"/>
  <c r="C27"/>
  <c r="D27"/>
  <c r="D111" s="1"/>
  <c r="G27"/>
  <c r="G111" s="1"/>
  <c r="G46" i="66"/>
  <c r="G63" s="1"/>
  <c r="F46"/>
  <c r="D46"/>
  <c r="C46"/>
  <c r="G24"/>
  <c r="F24"/>
  <c r="D24"/>
  <c r="D63" s="1"/>
  <c r="C24"/>
  <c r="C63" s="1"/>
  <c r="G17"/>
  <c r="G84" i="65"/>
  <c r="F84"/>
  <c r="F120" s="1"/>
  <c r="D84"/>
  <c r="C84"/>
  <c r="G24"/>
  <c r="G120" s="1"/>
  <c r="F24"/>
  <c r="D24"/>
  <c r="C24"/>
  <c r="G50" i="64"/>
  <c r="F50"/>
  <c r="F66" s="1"/>
  <c r="D50"/>
  <c r="C50"/>
  <c r="G27"/>
  <c r="F27"/>
  <c r="D27"/>
  <c r="D66" s="1"/>
  <c r="C27"/>
  <c r="F13" i="57"/>
  <c r="F12"/>
  <c r="F113" i="68"/>
  <c r="E63" i="66"/>
  <c r="F63" l="1"/>
  <c r="G66" i="64"/>
  <c r="D120" i="65"/>
  <c r="C66" i="64"/>
  <c r="C120" i="65"/>
  <c r="D17" i="72"/>
</calcChain>
</file>

<file path=xl/sharedStrings.xml><?xml version="1.0" encoding="utf-8"?>
<sst xmlns="http://schemas.openxmlformats.org/spreadsheetml/2006/main" count="1291" uniqueCount="826">
  <si>
    <t xml:space="preserve">  الورق الجاهز ومنتوجات من الورق</t>
  </si>
  <si>
    <t xml:space="preserve">  سيارات سياحية</t>
  </si>
  <si>
    <t>الذهب الصناعي</t>
  </si>
  <si>
    <t xml:space="preserve">Alimentation, boissons et tabacs    </t>
  </si>
  <si>
    <t xml:space="preserve">  Agrumes     </t>
  </si>
  <si>
    <t xml:space="preserve">  Conserves de légumes    </t>
  </si>
  <si>
    <t xml:space="preserve">Energie et lubrifiants   </t>
  </si>
  <si>
    <t xml:space="preserve">  Huile de pétrole et lubrifiants  </t>
  </si>
  <si>
    <t xml:space="preserve">Produits bruts     </t>
  </si>
  <si>
    <t xml:space="preserve"> D'origine minérale   </t>
  </si>
  <si>
    <t xml:space="preserve">Demi-produits     </t>
  </si>
  <si>
    <t xml:space="preserve">  Acide phosphorique   </t>
  </si>
  <si>
    <t xml:space="preserve">Produits finis d'équipement    </t>
  </si>
  <si>
    <t xml:space="preserve">Produits finis de consommation     </t>
  </si>
  <si>
    <t xml:space="preserve">  Articles de bonneterie   </t>
  </si>
  <si>
    <t xml:space="preserve">  Vêtements confectionnés     </t>
  </si>
  <si>
    <t>Or industriel</t>
  </si>
  <si>
    <t xml:space="preserve">  الحوامض</t>
  </si>
  <si>
    <t xml:space="preserve">  مصبرات الخضر</t>
  </si>
  <si>
    <t xml:space="preserve">  مصبرات الفواكه والمربى</t>
  </si>
  <si>
    <t xml:space="preserve">  نباتات وأجزاء النباتات</t>
  </si>
  <si>
    <t xml:space="preserve">  كبريتات الباريوم</t>
  </si>
  <si>
    <t xml:space="preserve">  معدن النحاس</t>
  </si>
  <si>
    <t xml:space="preserve">  الأسمدة الطبيعية والكيماوية</t>
  </si>
  <si>
    <t xml:space="preserve">  الحامض الفوسفوري</t>
  </si>
  <si>
    <t xml:space="preserve">  خيوط القطن</t>
  </si>
  <si>
    <t xml:space="preserve">  الصناعية</t>
  </si>
  <si>
    <t xml:space="preserve">Alimentation, boissons, tabacs  </t>
  </si>
  <si>
    <t xml:space="preserve">  Produits laitiers    </t>
  </si>
  <si>
    <t xml:space="preserve">  Blé    </t>
  </si>
  <si>
    <t xml:space="preserve">Energie et lubrifiants  </t>
  </si>
  <si>
    <t xml:space="preserve">  Gaz de pétrole et autres hydrocarbures </t>
  </si>
  <si>
    <t xml:space="preserve">Demi-produits    </t>
  </si>
  <si>
    <t xml:space="preserve">  Produits chimiques  </t>
  </si>
  <si>
    <t xml:space="preserve">  Engrais naturels et chimiques  </t>
  </si>
  <si>
    <t xml:space="preserve">  Papier et carton</t>
  </si>
  <si>
    <t xml:space="preserve">  Fils de fibres synthétiques et </t>
  </si>
  <si>
    <t xml:space="preserve">   artificielles pour tissage  </t>
  </si>
  <si>
    <t xml:space="preserve">  Accessoires de tuyauterie et </t>
  </si>
  <si>
    <t xml:space="preserve">   constructions métalliques    </t>
  </si>
  <si>
    <t>Produits finis d'équipement</t>
  </si>
  <si>
    <t xml:space="preserve"> Agricole</t>
  </si>
  <si>
    <t xml:space="preserve">  Machines et outils agricoles</t>
  </si>
  <si>
    <t xml:space="preserve"> Industriel</t>
  </si>
  <si>
    <t xml:space="preserve">  Pompes et compresseurs</t>
  </si>
  <si>
    <t xml:space="preserve">  Machines et appareils pour </t>
  </si>
  <si>
    <t xml:space="preserve">  Machines et appareils divers</t>
  </si>
  <si>
    <t xml:space="preserve">   et vilebrequins </t>
  </si>
  <si>
    <t xml:space="preserve">Produits finis de consommation </t>
  </si>
  <si>
    <t xml:space="preserve">  Papiers finis et ouvrages en  papier</t>
  </si>
  <si>
    <t xml:space="preserve">  Quincaillerie de ménage </t>
  </si>
  <si>
    <t xml:space="preserve">  Voitures de tourisme </t>
  </si>
  <si>
    <t xml:space="preserve">المواد الغذائية والمشروبات والتبغ </t>
  </si>
  <si>
    <t xml:space="preserve">  منتوجات الحليب</t>
  </si>
  <si>
    <t xml:space="preserve">  القمح</t>
  </si>
  <si>
    <t xml:space="preserve">  الفحم الحجري الخام والمزدوج</t>
  </si>
  <si>
    <t xml:space="preserve">  زيوت النفط والتشحيم</t>
  </si>
  <si>
    <t xml:space="preserve">  الغاز النفطي ومحروقات أخرى</t>
  </si>
  <si>
    <t xml:space="preserve">  زيت نباتي خام</t>
  </si>
  <si>
    <t xml:space="preserve">  ألياف اصطناعية للنسيج</t>
  </si>
  <si>
    <t xml:space="preserve">  المطاط المركب</t>
  </si>
  <si>
    <t xml:space="preserve">  ألياف مركبة للنسيج</t>
  </si>
  <si>
    <t xml:space="preserve">  المنتوجات الكيماوية</t>
  </si>
  <si>
    <t xml:space="preserve">  الورق والورق المقوى</t>
  </si>
  <si>
    <t xml:space="preserve">  لوازم الأنابيب</t>
  </si>
  <si>
    <t xml:space="preserve"> الفلاحية</t>
  </si>
  <si>
    <t xml:space="preserve">  مضخات وضاغطات </t>
  </si>
  <si>
    <t xml:space="preserve">   الغذائية</t>
  </si>
  <si>
    <t xml:space="preserve">  أجزاء التوصيل ومدورات </t>
  </si>
  <si>
    <t xml:space="preserve">   مشاغل</t>
  </si>
  <si>
    <t xml:space="preserve">  عقاقير المنزل</t>
  </si>
  <si>
    <t xml:space="preserve">  قطع وأجزاء مفصلة للسيارات</t>
  </si>
  <si>
    <t xml:space="preserve">   السياحية</t>
  </si>
  <si>
    <t xml:space="preserve">  Fils de coton  </t>
  </si>
  <si>
    <t xml:space="preserve"> Agricole     </t>
  </si>
  <si>
    <t xml:space="preserve"> Industriel    </t>
  </si>
  <si>
    <t xml:space="preserve">Produits finis de consommation    </t>
  </si>
  <si>
    <t xml:space="preserve">  الطماطم الطرية</t>
  </si>
  <si>
    <t xml:space="preserve">  زيت النفط والتشحيم</t>
  </si>
  <si>
    <t xml:space="preserve">  مواد النسيج والجوارب</t>
  </si>
  <si>
    <t xml:space="preserve">  الملابس الجاهزة</t>
  </si>
  <si>
    <t xml:space="preserve">  الأرجنتين</t>
  </si>
  <si>
    <t xml:space="preserve">  البرازيل</t>
  </si>
  <si>
    <t xml:space="preserve">  الصين</t>
  </si>
  <si>
    <t xml:space="preserve">  هولندا</t>
  </si>
  <si>
    <t xml:space="preserve">  بلجيكا </t>
  </si>
  <si>
    <t xml:space="preserve">  اللوكسمبورغ</t>
  </si>
  <si>
    <t xml:space="preserve">  روسيا</t>
  </si>
  <si>
    <t xml:space="preserve">  أوكرانيا</t>
  </si>
  <si>
    <t xml:space="preserve">  رومانيا</t>
  </si>
  <si>
    <t xml:space="preserve">  بلغاريا</t>
  </si>
  <si>
    <t xml:space="preserve">  اليونان</t>
  </si>
  <si>
    <t xml:space="preserve">  باكستان</t>
  </si>
  <si>
    <t>En millions de DH</t>
  </si>
  <si>
    <t xml:space="preserve">   France  </t>
  </si>
  <si>
    <t xml:space="preserve">   Espagne     </t>
  </si>
  <si>
    <t xml:space="preserve">   Allemagne   </t>
  </si>
  <si>
    <t xml:space="preserve">   Italie    </t>
  </si>
  <si>
    <t xml:space="preserve">   Pays-Bas    </t>
  </si>
  <si>
    <t xml:space="preserve">   Suède   </t>
  </si>
  <si>
    <t xml:space="preserve">   Portugal     </t>
  </si>
  <si>
    <t xml:space="preserve">   Danemark    </t>
  </si>
  <si>
    <t xml:space="preserve">   Finlande     </t>
  </si>
  <si>
    <t xml:space="preserve">   Irlande  </t>
  </si>
  <si>
    <t xml:space="preserve">   Autriche     </t>
  </si>
  <si>
    <t xml:space="preserve">   Grèce   </t>
  </si>
  <si>
    <t xml:space="preserve">   Turquie  </t>
  </si>
  <si>
    <t xml:space="preserve">   Algérie  </t>
  </si>
  <si>
    <t xml:space="preserve">   Tunisie  </t>
  </si>
  <si>
    <t xml:space="preserve">   Egypte  </t>
  </si>
  <si>
    <t xml:space="preserve">   Liban   </t>
  </si>
  <si>
    <t xml:space="preserve">   Jordanie     </t>
  </si>
  <si>
    <t xml:space="preserve">Ensemble des pays Euro-méditerranéens   </t>
  </si>
  <si>
    <t>Commerce extérieur</t>
  </si>
  <si>
    <t xml:space="preserve">   France</t>
  </si>
  <si>
    <t xml:space="preserve">   Espagne</t>
  </si>
  <si>
    <t xml:space="preserve">   Italie</t>
  </si>
  <si>
    <t xml:space="preserve">   Allemagne</t>
  </si>
  <si>
    <t xml:space="preserve">   Pays-Bas</t>
  </si>
  <si>
    <t xml:space="preserve">   Grèce</t>
  </si>
  <si>
    <t xml:space="preserve">   Portugal</t>
  </si>
  <si>
    <t xml:space="preserve">   Irlande</t>
  </si>
  <si>
    <t xml:space="preserve">   Suède</t>
  </si>
  <si>
    <t xml:space="preserve">   Autriche</t>
  </si>
  <si>
    <t xml:space="preserve">   Finlande</t>
  </si>
  <si>
    <t xml:space="preserve">   Danemark</t>
  </si>
  <si>
    <t xml:space="preserve">   Tunisie</t>
  </si>
  <si>
    <t xml:space="preserve">   Turquie</t>
  </si>
  <si>
    <t xml:space="preserve">   Egypte</t>
  </si>
  <si>
    <t xml:space="preserve">   Algérie</t>
  </si>
  <si>
    <t xml:space="preserve">   Liban</t>
  </si>
  <si>
    <t xml:space="preserve">   Jordanie</t>
  </si>
  <si>
    <t xml:space="preserve">   Chypre</t>
  </si>
  <si>
    <t xml:space="preserve">   Malte</t>
  </si>
  <si>
    <t>Ensemble des pays Euro-méditerranéens</t>
  </si>
  <si>
    <t xml:space="preserve">  فرنسا </t>
  </si>
  <si>
    <t xml:space="preserve">  مصر</t>
  </si>
  <si>
    <t xml:space="preserve">  لبنان</t>
  </si>
  <si>
    <t xml:space="preserve">  قبرص</t>
  </si>
  <si>
    <t xml:space="preserve">  مالطا</t>
  </si>
  <si>
    <t>مجموع الدول الأوروــ متوسطية</t>
  </si>
  <si>
    <t xml:space="preserve">  اليمن</t>
  </si>
  <si>
    <t xml:space="preserve">  موريطانيا</t>
  </si>
  <si>
    <t xml:space="preserve">  جزر القمر</t>
  </si>
  <si>
    <t xml:space="preserve">  السودان</t>
  </si>
  <si>
    <t xml:space="preserve">  قطر</t>
  </si>
  <si>
    <t xml:space="preserve">  دجيبوتي</t>
  </si>
  <si>
    <t xml:space="preserve">  Tomates fraîches   </t>
  </si>
  <si>
    <t xml:space="preserve">  عمـان</t>
  </si>
  <si>
    <t>Pays méditerranéens partenaires</t>
  </si>
  <si>
    <t xml:space="preserve">  سويسرا</t>
  </si>
  <si>
    <t xml:space="preserve">   Roumanie</t>
  </si>
  <si>
    <t xml:space="preserve">   Bulgarie</t>
  </si>
  <si>
    <t xml:space="preserve"> الذرة</t>
  </si>
  <si>
    <t xml:space="preserve">  بولونيا</t>
  </si>
  <si>
    <t xml:space="preserve">  هنغاريا</t>
  </si>
  <si>
    <t xml:space="preserve">  تشيك</t>
  </si>
  <si>
    <t xml:space="preserve">  سلوفاكيا </t>
  </si>
  <si>
    <t xml:space="preserve">  سلوفينيا </t>
  </si>
  <si>
    <t xml:space="preserve">  ليتوانيا</t>
  </si>
  <si>
    <t xml:space="preserve">  ليتونيا</t>
  </si>
  <si>
    <t xml:space="preserve">  استونيا</t>
  </si>
  <si>
    <t xml:space="preserve">  الصومال</t>
  </si>
  <si>
    <t xml:space="preserve">  فلسطين</t>
  </si>
  <si>
    <t xml:space="preserve">   Belgique</t>
  </si>
  <si>
    <t xml:space="preserve">   Luxembourg</t>
  </si>
  <si>
    <t xml:space="preserve">   Belgique  </t>
  </si>
  <si>
    <t xml:space="preserve">   Luxembourg   </t>
  </si>
  <si>
    <t xml:space="preserve">  خيوط تأليفية واصطناعية </t>
  </si>
  <si>
    <t xml:space="preserve">   للنسيج</t>
  </si>
  <si>
    <t xml:space="preserve">            Euro-méditerranéens</t>
  </si>
  <si>
    <t xml:space="preserve"> بمليون درهم</t>
  </si>
  <si>
    <t xml:space="preserve">  % نسبة التغطية  </t>
  </si>
  <si>
    <t>Exportations</t>
  </si>
  <si>
    <t>Importations</t>
  </si>
  <si>
    <t xml:space="preserve"> الشعير</t>
  </si>
  <si>
    <t xml:space="preserve">  الخضر الطرية المجمدة والمملحة</t>
  </si>
  <si>
    <t xml:space="preserve"> </t>
  </si>
  <si>
    <t xml:space="preserve">   Slovaquie</t>
  </si>
  <si>
    <t xml:space="preserve">   Slovénie</t>
  </si>
  <si>
    <t xml:space="preserve">   Lettonie</t>
  </si>
  <si>
    <t xml:space="preserve">   Hongrie</t>
  </si>
  <si>
    <t xml:space="preserve">   Estonie</t>
  </si>
  <si>
    <t xml:space="preserve">   Pologne</t>
  </si>
  <si>
    <t xml:space="preserve">   Lituanie</t>
  </si>
  <si>
    <t>المداخيل</t>
  </si>
  <si>
    <t>Transactions commerciales globales</t>
  </si>
  <si>
    <t>Recettes M.R.E.</t>
  </si>
  <si>
    <t>Recettes voyages</t>
  </si>
  <si>
    <t xml:space="preserve">مبادلات تجارية عامة </t>
  </si>
  <si>
    <t xml:space="preserve">  الواردات</t>
  </si>
  <si>
    <t xml:space="preserve">  الصادرات</t>
  </si>
  <si>
    <t xml:space="preserve">  العجز التجاري</t>
  </si>
  <si>
    <t>مداخيل المغاربة القاطنين بالخارج</t>
  </si>
  <si>
    <t>مداخيل الأسفار</t>
  </si>
  <si>
    <t>بمليون درهم</t>
  </si>
  <si>
    <t>ميزان الأداءات</t>
  </si>
  <si>
    <t xml:space="preserve">  فرنسا</t>
  </si>
  <si>
    <t xml:space="preserve">  إيطاليا</t>
  </si>
  <si>
    <t xml:space="preserve">  إسبانيا</t>
  </si>
  <si>
    <t xml:space="preserve">  الإمارات العربية المتحدة</t>
  </si>
  <si>
    <t xml:space="preserve">  الولايات المتحدة الأمريكية</t>
  </si>
  <si>
    <r>
      <t>En millions de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DH</t>
    </r>
  </si>
  <si>
    <r>
      <t xml:space="preserve">              de l'Union Européenne </t>
    </r>
    <r>
      <rPr>
        <sz val="10"/>
        <rFont val="Times New Roman"/>
        <family val="1"/>
      </rPr>
      <t>(suite)</t>
    </r>
  </si>
  <si>
    <t xml:space="preserve">Total   </t>
  </si>
  <si>
    <t xml:space="preserve"> المجموع</t>
  </si>
  <si>
    <t xml:space="preserve">  الدانمارك</t>
  </si>
  <si>
    <t xml:space="preserve">  عمان</t>
  </si>
  <si>
    <t xml:space="preserve">  السويد</t>
  </si>
  <si>
    <t xml:space="preserve">  ليبيا</t>
  </si>
  <si>
    <t xml:space="preserve">  كندا</t>
  </si>
  <si>
    <t xml:space="preserve">  البرتغال</t>
  </si>
  <si>
    <t xml:space="preserve">  البحرين</t>
  </si>
  <si>
    <t xml:space="preserve">  النمسا</t>
  </si>
  <si>
    <t xml:space="preserve">             de l'Union Européenne </t>
  </si>
  <si>
    <t xml:space="preserve">              vers l'Union Européenne </t>
  </si>
  <si>
    <t xml:space="preserve"> الغاز النفطي </t>
  </si>
  <si>
    <t xml:space="preserve">  تونس</t>
  </si>
  <si>
    <t xml:space="preserve">  الكويت</t>
  </si>
  <si>
    <t xml:space="preserve">  الجزائر</t>
  </si>
  <si>
    <t xml:space="preserve">  دول أخرى</t>
  </si>
  <si>
    <t xml:space="preserve">  Alimentation, boissons, tabacs  </t>
  </si>
  <si>
    <t xml:space="preserve">  كوريا الجنوبية</t>
  </si>
  <si>
    <t xml:space="preserve">  إيرلاندا</t>
  </si>
  <si>
    <t xml:space="preserve">  ألمانيا</t>
  </si>
  <si>
    <t xml:space="preserve">  الهند</t>
  </si>
  <si>
    <t xml:space="preserve">  العراق</t>
  </si>
  <si>
    <t xml:space="preserve">  تركيا</t>
  </si>
  <si>
    <t xml:space="preserve">  اليابان</t>
  </si>
  <si>
    <t xml:space="preserve">  الأردن</t>
  </si>
  <si>
    <t xml:space="preserve">  سوريا</t>
  </si>
  <si>
    <t xml:space="preserve">الـتجـارة الخـارجـيـة </t>
  </si>
  <si>
    <t>COMMERCE EXTERIEUR</t>
  </si>
  <si>
    <t>المجموع</t>
  </si>
  <si>
    <t xml:space="preserve"> Commerce extérieur</t>
  </si>
  <si>
    <t xml:space="preserve"> En millions de DH</t>
  </si>
  <si>
    <t xml:space="preserve"> Total</t>
  </si>
  <si>
    <t xml:space="preserve">  U.E</t>
  </si>
  <si>
    <t xml:space="preserve">  Energie et lubrifiants  </t>
  </si>
  <si>
    <t xml:space="preserve">  Produits bruts  </t>
  </si>
  <si>
    <t xml:space="preserve">  Demi-produits  </t>
  </si>
  <si>
    <t xml:space="preserve">  Produits finis d'équipement  </t>
  </si>
  <si>
    <t xml:space="preserve">  Produits finis de consommation</t>
  </si>
  <si>
    <t xml:space="preserve">  Or industriel</t>
  </si>
  <si>
    <t>التجارة الخارجية</t>
  </si>
  <si>
    <t>الأوروبي</t>
  </si>
  <si>
    <t>الواردات</t>
  </si>
  <si>
    <t>الصادرات</t>
  </si>
  <si>
    <t xml:space="preserve"> الذهب الصناعي</t>
  </si>
  <si>
    <t>رصيد الميزان التجاري</t>
  </si>
  <si>
    <t xml:space="preserve">   Palestine     </t>
  </si>
  <si>
    <t xml:space="preserve"> Commerce extérieur </t>
  </si>
  <si>
    <t xml:space="preserve">  Légumes frais cong. ou en saumure</t>
  </si>
  <si>
    <t>المواد الغذائية والمشروبات والتبغ</t>
  </si>
  <si>
    <t xml:space="preserve"> منتوجات الحليب</t>
  </si>
  <si>
    <t xml:space="preserve"> الشاي</t>
  </si>
  <si>
    <t>الطاقة وزيوت التشحيم</t>
  </si>
  <si>
    <t xml:space="preserve"> زيت النفط الخام</t>
  </si>
  <si>
    <t xml:space="preserve"> الغازوال وزيت الفيول</t>
  </si>
  <si>
    <t xml:space="preserve"> زيت النفط والتشحيم</t>
  </si>
  <si>
    <t>المواد الخام</t>
  </si>
  <si>
    <t xml:space="preserve"> من أصل معدني</t>
  </si>
  <si>
    <t>أنصاف المنتجات</t>
  </si>
  <si>
    <t xml:space="preserve"> الأسمدة الطبيعية والكيماوية</t>
  </si>
  <si>
    <t xml:space="preserve"> الورق والورق المقوى</t>
  </si>
  <si>
    <t xml:space="preserve"> خيوط تأليفية واصطناعية </t>
  </si>
  <si>
    <t xml:space="preserve">  الحديدية</t>
  </si>
  <si>
    <t xml:space="preserve">التجارة الخارجية </t>
  </si>
  <si>
    <t>مواد التجهيز</t>
  </si>
  <si>
    <t xml:space="preserve">  الفلاحية</t>
  </si>
  <si>
    <t xml:space="preserve">  آلات وأدوات فلاحية</t>
  </si>
  <si>
    <t xml:space="preserve"> الصناعية</t>
  </si>
  <si>
    <t xml:space="preserve">  آلات وأجهزة للصناعة </t>
  </si>
  <si>
    <t>18 - 2 Evolution des transactions sur marchandises</t>
  </si>
  <si>
    <r>
      <t>18 - 2</t>
    </r>
    <r>
      <rPr>
        <b/>
        <sz val="16"/>
        <rFont val="Times New Roman"/>
        <family val="1"/>
      </rPr>
      <t xml:space="preserve"> تطور المبادلات على البضائع</t>
    </r>
  </si>
  <si>
    <t xml:space="preserve">           d'utilisation </t>
  </si>
  <si>
    <t>الفصـل الثامن عشر</t>
  </si>
  <si>
    <t>Balance des paiements</t>
  </si>
  <si>
    <t xml:space="preserve">  U.E : Union Européenne </t>
  </si>
  <si>
    <t xml:space="preserve">CHAPITRE XVIII </t>
  </si>
  <si>
    <t xml:space="preserve"> Source : Office des Changes.</t>
  </si>
  <si>
    <t>المصدر : مكتب الصرف.</t>
  </si>
  <si>
    <t xml:space="preserve">    Agricole    </t>
  </si>
  <si>
    <t xml:space="preserve">    Industriel    </t>
  </si>
  <si>
    <t xml:space="preserve">    D'origine minérale  </t>
  </si>
  <si>
    <t xml:space="preserve">Exportations </t>
  </si>
  <si>
    <t xml:space="preserve">Importations </t>
  </si>
  <si>
    <t xml:space="preserve">  المواد الغذائية والمشروبات والتبغ</t>
  </si>
  <si>
    <t xml:space="preserve">  الطاقة وزيوت التشحيم</t>
  </si>
  <si>
    <t xml:space="preserve">  المواد الخام</t>
  </si>
  <si>
    <t xml:space="preserve">  أنصاف المنتجات</t>
  </si>
  <si>
    <t xml:space="preserve">  مواد التجهيز</t>
  </si>
  <si>
    <t xml:space="preserve">  الذهب الصناعي</t>
  </si>
  <si>
    <t xml:space="preserve">    من أصل معدني</t>
  </si>
  <si>
    <t xml:space="preserve">    الفلاحية</t>
  </si>
  <si>
    <t xml:space="preserve">    الصناعية</t>
  </si>
  <si>
    <t xml:space="preserve"> Solde de la balance commerciale  </t>
  </si>
  <si>
    <t>القيمة بمليون درهم</t>
  </si>
  <si>
    <t xml:space="preserve"> مواد أخرى</t>
  </si>
  <si>
    <t xml:space="preserve"> من أصل حيواني أونباتي</t>
  </si>
  <si>
    <t xml:space="preserve"> Quantité en milliers de tonnes</t>
  </si>
  <si>
    <t xml:space="preserve"> Valeur en millions de DH  </t>
  </si>
  <si>
    <t xml:space="preserve">Valeur     القيمة </t>
  </si>
  <si>
    <t xml:space="preserve">Quantité      الوزن  </t>
  </si>
  <si>
    <t xml:space="preserve">Produits finis d'équipement </t>
  </si>
  <si>
    <t xml:space="preserve">Or industriel </t>
  </si>
  <si>
    <t xml:space="preserve">   مواد أخرى   </t>
  </si>
  <si>
    <t xml:space="preserve">Alimentation, boissons, tabacs </t>
  </si>
  <si>
    <t xml:space="preserve">Energie et lubrifiants </t>
  </si>
  <si>
    <t xml:space="preserve">Produits bruts  </t>
  </si>
  <si>
    <t xml:space="preserve">Demi-produits  </t>
  </si>
  <si>
    <t xml:space="preserve"> القمح  </t>
  </si>
  <si>
    <t xml:space="preserve"> البن </t>
  </si>
  <si>
    <t xml:space="preserve">  مواد أخرى </t>
  </si>
  <si>
    <t xml:space="preserve"> D'origine animale ou végétale   </t>
  </si>
  <si>
    <t xml:space="preserve">  Autres produits      </t>
  </si>
  <si>
    <t xml:space="preserve">  D'origine animale ou végétale  </t>
  </si>
  <si>
    <t xml:space="preserve"> D'origine minérale  </t>
  </si>
  <si>
    <t xml:space="preserve">  آلات وأجهزة مختلفة </t>
  </si>
  <si>
    <t xml:space="preserve">  من أصل حيواني أونباتي</t>
  </si>
  <si>
    <t xml:space="preserve">  من أصل معدني</t>
  </si>
  <si>
    <t xml:space="preserve">   معدن المنغنيز</t>
  </si>
  <si>
    <t xml:space="preserve">   الفوسفاط</t>
  </si>
  <si>
    <t xml:space="preserve">   معدن الرصاص</t>
  </si>
  <si>
    <t xml:space="preserve">    Minerai de manganèse    </t>
  </si>
  <si>
    <t xml:space="preserve">    Phosphates   </t>
  </si>
  <si>
    <t xml:space="preserve">    Autres produits      </t>
  </si>
  <si>
    <t xml:space="preserve">    Minerai de plomb   </t>
  </si>
  <si>
    <t xml:space="preserve">   Plantes et parties de plantes   </t>
  </si>
  <si>
    <t xml:space="preserve">   Minerai de cuivre   </t>
  </si>
  <si>
    <t xml:space="preserve">    Fibres textiles artificielles  </t>
  </si>
  <si>
    <t xml:space="preserve">    Caoutchoucs synthétiques    </t>
  </si>
  <si>
    <t xml:space="preserve">    Fibres textiles synthétiques   </t>
  </si>
  <si>
    <t xml:space="preserve">  المملكة العربية السعودية</t>
  </si>
  <si>
    <t>دول متوسطية شريكة</t>
  </si>
  <si>
    <t xml:space="preserve"> Taux de couverture (%)  </t>
  </si>
  <si>
    <t>نسبة التغطية (%)</t>
  </si>
  <si>
    <t xml:space="preserve"> Part U.E </t>
  </si>
  <si>
    <t xml:space="preserve">  الأحذية </t>
  </si>
  <si>
    <t xml:space="preserve">    D'origine animale ou végétale  </t>
  </si>
  <si>
    <t xml:space="preserve">    من أصل حيواني أو نباتي</t>
  </si>
  <si>
    <t xml:space="preserve">  Machines et appareils de levage</t>
  </si>
  <si>
    <t xml:space="preserve">   ou de manutention</t>
  </si>
  <si>
    <r>
      <t xml:space="preserve">  بلجيكا </t>
    </r>
    <r>
      <rPr>
        <sz val="10"/>
        <rFont val="Times New Roman"/>
        <family val="1"/>
      </rPr>
      <t/>
    </r>
  </si>
  <si>
    <t>Pays de l'Union Européenne</t>
  </si>
  <si>
    <t xml:space="preserve">   République Tchèque</t>
  </si>
  <si>
    <t xml:space="preserve">   République arabe syrienne</t>
  </si>
  <si>
    <r>
      <t xml:space="preserve"> (</t>
    </r>
    <r>
      <rPr>
        <b/>
        <sz val="9"/>
        <rFont val="Times New Roman"/>
        <family val="1"/>
      </rPr>
      <t>%)</t>
    </r>
  </si>
  <si>
    <t xml:space="preserve">              les principaux pays</t>
  </si>
  <si>
    <t xml:space="preserve"> M.R.E. : Marocains Résidant à l'Etranger</t>
  </si>
  <si>
    <t xml:space="preserve"> CAF   : Coût, Assurance et Frêt.</t>
  </si>
  <si>
    <t>Valeur : en millions de DH</t>
  </si>
  <si>
    <t>الرصــيد</t>
  </si>
  <si>
    <t>Crédit</t>
  </si>
  <si>
    <t>Débit</t>
  </si>
  <si>
    <t>Marchandises générales</t>
  </si>
  <si>
    <t>Transports</t>
  </si>
  <si>
    <t>Voyages</t>
  </si>
  <si>
    <t>الأسفار</t>
  </si>
  <si>
    <t>مداخيل ثانوية</t>
  </si>
  <si>
    <t>Source : Office des Changes</t>
  </si>
  <si>
    <t>18 - 1  Balance des paiements</t>
  </si>
  <si>
    <r>
      <t xml:space="preserve">18 - 3  </t>
    </r>
    <r>
      <rPr>
        <b/>
        <sz val="16"/>
        <rFont val="Times New Roman"/>
        <family val="1"/>
      </rPr>
      <t xml:space="preserve">المبادلات حسب المجموعات </t>
    </r>
  </si>
  <si>
    <t xml:space="preserve"> 18 - 3 Echanges par groupement </t>
  </si>
  <si>
    <r>
      <t>18 - 4</t>
    </r>
    <r>
      <rPr>
        <b/>
        <sz val="16"/>
        <rFont val="Times New Roman"/>
        <family val="1"/>
      </rPr>
      <t xml:space="preserve"> الواردات حسب أهم المواد </t>
    </r>
  </si>
  <si>
    <t xml:space="preserve"> 18 - 4 Importations selon les principaux produits </t>
  </si>
  <si>
    <r>
      <t>18 - 4</t>
    </r>
    <r>
      <rPr>
        <b/>
        <sz val="16"/>
        <rFont val="Times New Roman"/>
        <family val="1"/>
      </rPr>
      <t xml:space="preserve"> الواردات حسب أهم المواد </t>
    </r>
    <r>
      <rPr>
        <sz val="10"/>
        <rFont val="Times New Roman"/>
        <family val="1"/>
      </rPr>
      <t>(تابع)</t>
    </r>
  </si>
  <si>
    <r>
      <t xml:space="preserve"> 18 - 4 Importations selon les principaux produits </t>
    </r>
    <r>
      <rPr>
        <sz val="10"/>
        <rFont val="Times New Roman"/>
        <family val="1"/>
      </rPr>
      <t>(Suite)</t>
    </r>
  </si>
  <si>
    <r>
      <t xml:space="preserve">18 - 5 </t>
    </r>
    <r>
      <rPr>
        <b/>
        <sz val="16"/>
        <rFont val="Times New Roman"/>
        <family val="1"/>
      </rPr>
      <t xml:space="preserve">الصادرات حسب أهم المواد </t>
    </r>
  </si>
  <si>
    <t xml:space="preserve">18 -5 Exportations selon les principaux produits </t>
  </si>
  <si>
    <t xml:space="preserve"> 18 - 6 Principaux produits importés </t>
  </si>
  <si>
    <r>
      <t>18 - 6</t>
    </r>
    <r>
      <rPr>
        <b/>
        <sz val="16"/>
        <rFont val="Times New Roman"/>
        <family val="1"/>
      </rPr>
      <t xml:space="preserve"> أهم المواد المستوردة </t>
    </r>
  </si>
  <si>
    <r>
      <t xml:space="preserve">18 - 7 </t>
    </r>
    <r>
      <rPr>
        <b/>
        <sz val="16"/>
        <rFont val="Times New Roman"/>
        <family val="1"/>
      </rPr>
      <t xml:space="preserve">أهم المواد المصدرة </t>
    </r>
  </si>
  <si>
    <t xml:space="preserve"> 18 - 7 Principaux produits exportés                                </t>
  </si>
  <si>
    <t xml:space="preserve"> 18 - 8 Evolution des importations selon </t>
  </si>
  <si>
    <r>
      <t>18 - 8</t>
    </r>
    <r>
      <rPr>
        <b/>
        <sz val="16"/>
        <rFont val="Times New Roman"/>
        <family val="1"/>
      </rPr>
      <t xml:space="preserve"> تطور الواردات حسب </t>
    </r>
  </si>
  <si>
    <t xml:space="preserve"> 18 - 9 Evolution des exportations selon</t>
  </si>
  <si>
    <r>
      <t>18 - 9</t>
    </r>
    <r>
      <rPr>
        <b/>
        <sz val="16"/>
        <rFont val="Times New Roman"/>
        <family val="1"/>
      </rPr>
      <t xml:space="preserve"> تطور الصادرات حسب </t>
    </r>
  </si>
  <si>
    <t xml:space="preserve">18 - 10 Evolution des importations des pays </t>
  </si>
  <si>
    <r>
      <t>18 - 10</t>
    </r>
    <r>
      <rPr>
        <b/>
        <sz val="16"/>
        <rFont val="Times New Roman"/>
        <family val="1"/>
      </rPr>
      <t xml:space="preserve"> تطور الواردات من الدول </t>
    </r>
  </si>
  <si>
    <t xml:space="preserve">18 - 11 Evolution des exportations vers les pays </t>
  </si>
  <si>
    <t>18 - 12 Evolutions des échanges avec les pays arabes</t>
  </si>
  <si>
    <r>
      <t xml:space="preserve">18 - 12 تطور </t>
    </r>
    <r>
      <rPr>
        <b/>
        <sz val="16"/>
        <rFont val="Times New Roman"/>
        <family val="1"/>
      </rPr>
      <t>المبادلات مع الدول العربية</t>
    </r>
  </si>
  <si>
    <r>
      <t xml:space="preserve"> القيمة </t>
    </r>
    <r>
      <rPr>
        <b/>
        <sz val="11"/>
        <rFont val="Times New Roman"/>
        <family val="1"/>
      </rPr>
      <t>: بمليون درهم</t>
    </r>
  </si>
  <si>
    <t xml:space="preserve"> الكمية بألف طن</t>
  </si>
  <si>
    <t xml:space="preserve">    Exportations FAB   </t>
  </si>
  <si>
    <t xml:space="preserve">    Importations CAF   </t>
  </si>
  <si>
    <t xml:space="preserve">    Déficit commercial </t>
  </si>
  <si>
    <t xml:space="preserve">    Taux de couverture %  </t>
  </si>
  <si>
    <t xml:space="preserve"> FAB   : Franco à Board.</t>
  </si>
  <si>
    <r>
      <t xml:space="preserve">                  </t>
    </r>
    <r>
      <rPr>
        <b/>
        <sz val="16"/>
        <rFont val="Times New Roman"/>
        <family val="1"/>
      </rPr>
      <t xml:space="preserve">المستعملة </t>
    </r>
  </si>
  <si>
    <r>
      <t xml:space="preserve">         </t>
    </r>
    <r>
      <rPr>
        <b/>
        <sz val="16"/>
        <rFont val="Times New Roman"/>
        <family val="1"/>
      </rPr>
      <t xml:space="preserve"> أهم البلدان</t>
    </r>
  </si>
  <si>
    <t xml:space="preserve">            الأورو - متوسطية</t>
  </si>
  <si>
    <r>
      <t>18 - 11</t>
    </r>
    <r>
      <rPr>
        <b/>
        <sz val="16"/>
        <rFont val="Times New Roman"/>
        <family val="1"/>
      </rPr>
      <t xml:space="preserve"> تطور الصادرات نحو الدول </t>
    </r>
  </si>
  <si>
    <t xml:space="preserve">  قشريات محارات ورخويات</t>
  </si>
  <si>
    <t xml:space="preserve">   Croatie</t>
  </si>
  <si>
    <t xml:space="preserve">  كرواتيا</t>
  </si>
  <si>
    <t xml:space="preserve">  فيتنام</t>
  </si>
  <si>
    <t xml:space="preserve">  جمهورية التشيك</t>
  </si>
  <si>
    <t xml:space="preserve">  سلوفاكيا</t>
  </si>
  <si>
    <t xml:space="preserve"> سنغافورة</t>
  </si>
  <si>
    <r>
      <t xml:space="preserve">  Crust., mol</t>
    </r>
    <r>
      <rPr>
        <sz val="10"/>
        <color indexed="10"/>
        <rFont val="Times New Roman"/>
        <family val="1"/>
      </rPr>
      <t>l</t>
    </r>
    <r>
      <rPr>
        <sz val="10"/>
        <rFont val="Times New Roman"/>
        <family val="1"/>
      </rPr>
      <t xml:space="preserve">usq. et coquillages </t>
    </r>
  </si>
  <si>
    <t xml:space="preserve">  النرويج</t>
  </si>
  <si>
    <t xml:space="preserve"> المكسيك</t>
  </si>
  <si>
    <t>الرصيد</t>
  </si>
  <si>
    <t>النفقات</t>
  </si>
  <si>
    <t>Compte des transactions courantes</t>
  </si>
  <si>
    <t xml:space="preserve">حـسـاب الـمعـاملات الجارية </t>
  </si>
  <si>
    <t>Biens (dont):</t>
  </si>
  <si>
    <t xml:space="preserve"> السلع ( من بينها ):</t>
  </si>
  <si>
    <t>البضائع العـامة</t>
  </si>
  <si>
    <t>Services (dont):</t>
  </si>
  <si>
    <t xml:space="preserve"> الخدمات( من بينها ):</t>
  </si>
  <si>
    <t xml:space="preserve">النقل </t>
  </si>
  <si>
    <t>Services de télécommunications, d'informatique et d'information</t>
  </si>
  <si>
    <t>Services d'assurance et de pension</t>
  </si>
  <si>
    <t>خدمات التأمين و المعاشات</t>
  </si>
  <si>
    <t>Revenus</t>
  </si>
  <si>
    <t xml:space="preserve"> المداخيل</t>
  </si>
  <si>
    <t>مداخيل رئيسية</t>
  </si>
  <si>
    <t>Solde du compte des transactions courantes</t>
  </si>
  <si>
    <t>ميزان حـسـابات الـمعـاملات الجارية</t>
  </si>
  <si>
    <t>Compte de capital</t>
  </si>
  <si>
    <t>الحساب الرأسمالي</t>
  </si>
  <si>
    <t>Capacité(+) /Besoin(-) de financement</t>
  </si>
  <si>
    <t>القدرة على (+)/ الحاجة الى (-) التمويل</t>
  </si>
  <si>
    <t>صافي زيادة الالتزامات</t>
  </si>
  <si>
    <t>صافي مقتنيات الأصول</t>
  </si>
  <si>
    <t>Compte financier</t>
  </si>
  <si>
    <t>Solde</t>
  </si>
  <si>
    <t>Accroissement net des engagements</t>
  </si>
  <si>
    <t>Acquisition nette d'avoirs</t>
  </si>
  <si>
    <t>الحساب المالي</t>
  </si>
  <si>
    <t>Investissements directs</t>
  </si>
  <si>
    <t>Investissements de porte feuille</t>
  </si>
  <si>
    <t>استثمارات المحفظة</t>
  </si>
  <si>
    <t>Dérivés financiers</t>
  </si>
  <si>
    <t>مشتقات مالية</t>
  </si>
  <si>
    <t>Autres investissements</t>
  </si>
  <si>
    <t>استثمارات أخرى</t>
  </si>
  <si>
    <t>Avoirs de réserve</t>
  </si>
  <si>
    <t>الأصول الإحتياطية</t>
  </si>
  <si>
    <t>Total des changements des avoirs/engagements</t>
  </si>
  <si>
    <t>Erreurs et omissions nettes</t>
  </si>
  <si>
    <t>صافي مجموع حالات الخطا و السهو</t>
  </si>
  <si>
    <t>Revenu primaire</t>
  </si>
  <si>
    <t>Revenu secondaire</t>
  </si>
  <si>
    <t xml:space="preserve"> Argent brut et ouvrage mi-ouvrés en argent</t>
  </si>
  <si>
    <t xml:space="preserve"> Voiture de tourisme</t>
  </si>
  <si>
    <t xml:space="preserve">   Bois bruts, équarris ou sciés</t>
  </si>
  <si>
    <t xml:space="preserve">   Ferraille, déchets, débris de cuivre, </t>
  </si>
  <si>
    <t xml:space="preserve">  Tissus et fils de coton     </t>
  </si>
  <si>
    <t xml:space="preserve">  Chaussures </t>
  </si>
  <si>
    <t xml:space="preserve">السكرالخام أو المكرر   </t>
  </si>
  <si>
    <t xml:space="preserve"> البلاستيك</t>
  </si>
  <si>
    <t xml:space="preserve"> واللدائن المتنوعة</t>
  </si>
  <si>
    <t xml:space="preserve"> من الحديد أو الفولاذ غير السبيكة</t>
  </si>
  <si>
    <t xml:space="preserve">     Appareils pour la coupure ou la connexion </t>
  </si>
  <si>
    <t xml:space="preserve">     des circuits électriques et résistances</t>
  </si>
  <si>
    <t>وقود البترول</t>
  </si>
  <si>
    <t xml:space="preserve"> أجهزة لقطع أو توصيل </t>
  </si>
  <si>
    <t xml:space="preserve">   conducteurs isolés pour l'éléctricité</t>
  </si>
  <si>
    <t xml:space="preserve">    Fils, câbles et autres </t>
  </si>
  <si>
    <t xml:space="preserve"> من الموصلات المعزولة للكهرباء</t>
  </si>
  <si>
    <t xml:space="preserve">  Tissus et fils de fibres synthétiques et artificielles</t>
  </si>
  <si>
    <t xml:space="preserve">  Tissus et fils de coton</t>
  </si>
  <si>
    <t xml:space="preserve"> أسماك معلبة</t>
  </si>
  <si>
    <t xml:space="preserve"> الشحوم و الزيوت السمكية</t>
  </si>
  <si>
    <t xml:space="preserve">  Essence de pétrole</t>
  </si>
  <si>
    <t xml:space="preserve">   fer, acier et autres minerais</t>
  </si>
  <si>
    <t xml:space="preserve">  الخردة والنفايات وبقايا مشتقة من النحاس  </t>
  </si>
  <si>
    <t xml:space="preserve">  والحديد و الصلب وغيرها</t>
  </si>
  <si>
    <t xml:space="preserve">  Composants électroniques (transistors)</t>
  </si>
  <si>
    <t xml:space="preserve">  مكونات الكترونية (الترانزستورات)</t>
  </si>
  <si>
    <t xml:space="preserve">  Médicaments et autres produits pharmaceutiques</t>
  </si>
  <si>
    <t xml:space="preserve">  أغطية و مفروشات</t>
  </si>
  <si>
    <t xml:space="preserve">  ومواد نسيجية مصنعة</t>
  </si>
  <si>
    <t xml:space="preserve">   Ferraille, déchets, débris de cuivre, fonte,</t>
  </si>
  <si>
    <t xml:space="preserve"> et autres articles textiles confectionnés</t>
  </si>
  <si>
    <t xml:space="preserve">  Sucre brut ou raffiné   </t>
  </si>
  <si>
    <t xml:space="preserve">  السكرالخام أو المكرر</t>
  </si>
  <si>
    <t xml:space="preserve">  اللحم ولحوم الأحشاء </t>
  </si>
  <si>
    <t xml:space="preserve">  Viande et abats comestibles    </t>
  </si>
  <si>
    <t xml:space="preserve">  Désinfectants et produits similaires     </t>
  </si>
  <si>
    <t xml:space="preserve">  المطهرات ومنتجات مماثلة</t>
  </si>
  <si>
    <t xml:space="preserve">  fils, barres, et profilés</t>
  </si>
  <si>
    <t xml:space="preserve">  en fer ou en aciers non alliés</t>
  </si>
  <si>
    <t xml:space="preserve">  Fils, barres et profilés en cuivre</t>
  </si>
  <si>
    <t xml:space="preserve">  Matières plastiques et ouvrages divers en plast</t>
  </si>
  <si>
    <t xml:space="preserve">  Motoculteurs et tracteurs agricoles</t>
  </si>
  <si>
    <t xml:space="preserve">  parties d'avions et d'autres</t>
  </si>
  <si>
    <t xml:space="preserve">  véhicules aériens ou spatiaux</t>
  </si>
  <si>
    <t>من العربات الجوية أو الفضائية</t>
  </si>
  <si>
    <t xml:space="preserve">  السيارات النفعية</t>
  </si>
  <si>
    <t xml:space="preserve">    Soufres bruts et non raffinés   </t>
  </si>
  <si>
    <t xml:space="preserve">  الكبريت الخام وغيرالمكرر</t>
  </si>
  <si>
    <t xml:space="preserve">  Voitures utilitaires</t>
  </si>
  <si>
    <t xml:space="preserve">   Sulfate de baryum   </t>
  </si>
  <si>
    <t xml:space="preserve">  Préparations et conserves de poissons et crustacés</t>
  </si>
  <si>
    <t xml:space="preserve">    Huile d'olive brute ou raffinée</t>
  </si>
  <si>
    <t xml:space="preserve">   زيت الزيتون الخام أوالمكرر</t>
  </si>
  <si>
    <t xml:space="preserve">  أثواب من القطن والألياف</t>
  </si>
  <si>
    <t xml:space="preserve">  Tapis et revêtements de sol    </t>
  </si>
  <si>
    <t xml:space="preserve">   fonte, fer, acier et autres minerais</t>
  </si>
  <si>
    <t xml:space="preserve"> Couvertue, linge</t>
  </si>
  <si>
    <t xml:space="preserve">  نيجيريا</t>
  </si>
  <si>
    <t xml:space="preserve">   تونس</t>
  </si>
  <si>
    <t xml:space="preserve">  ساحل العاج</t>
  </si>
  <si>
    <t xml:space="preserve">   غانا</t>
  </si>
  <si>
    <t xml:space="preserve">   دول أخرى</t>
  </si>
  <si>
    <t xml:space="preserve">    Huiles végétales brutes ou raffinées  </t>
  </si>
  <si>
    <t xml:space="preserve"> Parties et pièces pour voitures et véhicules de tourisme</t>
  </si>
  <si>
    <t xml:space="preserve"> Houilles, cokes et combustibles solides similaires</t>
  </si>
  <si>
    <t xml:space="preserve">  Arbres de transmission, manivelles</t>
  </si>
  <si>
    <t xml:space="preserve">  industries alimentaires </t>
  </si>
  <si>
    <t xml:space="preserve">  Moteurs à pistons, autres moteurs et leurs parties</t>
  </si>
  <si>
    <t xml:space="preserve">  et véhicules de tourisme </t>
  </si>
  <si>
    <t xml:space="preserve">  Parties et pièces pour  voitures </t>
  </si>
  <si>
    <t xml:space="preserve">  Conserves de fruits et confitures </t>
  </si>
  <si>
    <t xml:space="preserve"> Couvertures, linge</t>
  </si>
  <si>
    <t xml:space="preserve">  Pommes de terre </t>
  </si>
  <si>
    <t xml:space="preserve">  البطاطس</t>
  </si>
  <si>
    <r>
      <t>18 - 1</t>
    </r>
    <r>
      <rPr>
        <b/>
        <sz val="16"/>
        <rFont val="Times New Roman"/>
        <family val="1"/>
      </rPr>
      <t xml:space="preserve"> ميزان الأداءات</t>
    </r>
  </si>
  <si>
    <t>2020*</t>
  </si>
  <si>
    <r>
      <t>2019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</si>
  <si>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Espagne</t>
  </si>
  <si>
    <t>Chine</t>
  </si>
  <si>
    <t>France</t>
  </si>
  <si>
    <t>Etats-Unis</t>
  </si>
  <si>
    <t>Turquie</t>
  </si>
  <si>
    <t>Allemagne</t>
  </si>
  <si>
    <t>Italie</t>
  </si>
  <si>
    <t>Portugal</t>
  </si>
  <si>
    <t>Arabie Saoudite</t>
  </si>
  <si>
    <t>Belgique</t>
  </si>
  <si>
    <t>Inde</t>
  </si>
  <si>
    <t>Pays-Bas</t>
  </si>
  <si>
    <t>Argentine</t>
  </si>
  <si>
    <t>Egypte</t>
  </si>
  <si>
    <t>Royaume-Uni</t>
  </si>
  <si>
    <t>Roumanie</t>
  </si>
  <si>
    <t>Canada</t>
  </si>
  <si>
    <t>Emirats Arabes Unis</t>
  </si>
  <si>
    <t>Pologne</t>
  </si>
  <si>
    <t>Ukraine</t>
  </si>
  <si>
    <t>Japon</t>
  </si>
  <si>
    <t>Suisse</t>
  </si>
  <si>
    <t>Viet Nam</t>
  </si>
  <si>
    <t>Hongrie</t>
  </si>
  <si>
    <t>Autriche</t>
  </si>
  <si>
    <t>Tunisie</t>
  </si>
  <si>
    <t>Danemark</t>
  </si>
  <si>
    <t>Finlande</t>
  </si>
  <si>
    <t>Slovaquie</t>
  </si>
  <si>
    <t>Irlande</t>
  </si>
  <si>
    <t>Bulgarie</t>
  </si>
  <si>
    <r>
      <t>2019</t>
    </r>
    <r>
      <rPr>
        <b/>
        <vertAlign val="superscript"/>
        <sz val="10"/>
        <rFont val="Times New Roman"/>
        <family val="1"/>
      </rPr>
      <t>Rم</t>
    </r>
  </si>
  <si>
    <t>Fédération de Russie</t>
  </si>
  <si>
    <t>Brésil</t>
  </si>
  <si>
    <t>Algérie</t>
  </si>
  <si>
    <t>Suède</t>
  </si>
  <si>
    <t>République Tchèque</t>
  </si>
  <si>
    <t>Trinité-et-Tobago</t>
  </si>
  <si>
    <t>Thaïlande</t>
  </si>
  <si>
    <t>Norvège</t>
  </si>
  <si>
    <t xml:space="preserve"> ترينيداد وتوباغو</t>
  </si>
  <si>
    <t xml:space="preserve">  المملكة المتحدة</t>
  </si>
  <si>
    <t>Pakistan</t>
  </si>
  <si>
    <t>Djibouti</t>
  </si>
  <si>
    <t>Sénégal</t>
  </si>
  <si>
    <t>Mauritanie</t>
  </si>
  <si>
    <t>Singapour</t>
  </si>
  <si>
    <t>Mexique</t>
  </si>
  <si>
    <t>Ghana</t>
  </si>
  <si>
    <t>Bangladesh</t>
  </si>
  <si>
    <t>Nigeria</t>
  </si>
  <si>
    <t>Guinée</t>
  </si>
  <si>
    <t xml:space="preserve">  غينيا</t>
  </si>
  <si>
    <t xml:space="preserve">   كندا</t>
  </si>
  <si>
    <t>Autres  pays</t>
  </si>
  <si>
    <t>Côte d'Ivoire</t>
  </si>
  <si>
    <t>Autres pays</t>
  </si>
  <si>
    <t xml:space="preserve">  بنغلاديش</t>
  </si>
  <si>
    <t xml:space="preserve">   Royaume-Uni</t>
  </si>
  <si>
    <t xml:space="preserve">Arabie Saoudite  </t>
  </si>
  <si>
    <t>Irak</t>
  </si>
  <si>
    <t xml:space="preserve">Algérie  </t>
  </si>
  <si>
    <t xml:space="preserve">Egypte  </t>
  </si>
  <si>
    <t xml:space="preserve">Emirats Arabes Unis   </t>
  </si>
  <si>
    <t xml:space="preserve">Tunisie  </t>
  </si>
  <si>
    <t xml:space="preserve">Qatar  </t>
  </si>
  <si>
    <t xml:space="preserve">Bahrein  </t>
  </si>
  <si>
    <t xml:space="preserve">Koweït   </t>
  </si>
  <si>
    <t xml:space="preserve">Liban   </t>
  </si>
  <si>
    <t xml:space="preserve">Oman  </t>
  </si>
  <si>
    <t>Libye</t>
  </si>
  <si>
    <t>République arabe syrienne</t>
  </si>
  <si>
    <t xml:space="preserve">Jordanie     </t>
  </si>
  <si>
    <t xml:space="preserve">Mauritanie   </t>
  </si>
  <si>
    <t>Palestine</t>
  </si>
  <si>
    <t xml:space="preserve">Yemen  </t>
  </si>
  <si>
    <t xml:space="preserve">Somalie  </t>
  </si>
  <si>
    <t xml:space="preserve">Soudan  </t>
  </si>
  <si>
    <t xml:space="preserve">Iles Comores  </t>
  </si>
  <si>
    <t xml:space="preserve">Djibouti  </t>
  </si>
  <si>
    <t xml:space="preserve">Irak    </t>
  </si>
  <si>
    <t xml:space="preserve">Qatar   </t>
  </si>
  <si>
    <t xml:space="preserve">Oman   </t>
  </si>
  <si>
    <t xml:space="preserve">Koweit   </t>
  </si>
  <si>
    <t>Année : 2020*</t>
  </si>
  <si>
    <t>سنة : 2020*</t>
  </si>
  <si>
    <t xml:space="preserve"> ومحروقات أخرى</t>
  </si>
  <si>
    <t xml:space="preserve"> وقود البترول </t>
  </si>
  <si>
    <t xml:space="preserve"> خشب خام</t>
  </si>
  <si>
    <t xml:space="preserve"> القطن</t>
  </si>
  <si>
    <t xml:space="preserve"> ألياف اصطناعية للنسيج</t>
  </si>
  <si>
    <t xml:space="preserve"> حبوب وفواكه زيتية</t>
  </si>
  <si>
    <t xml:space="preserve"> زيت نباتي خام أو مكرر  </t>
  </si>
  <si>
    <t xml:space="preserve"> الصوف والوبر </t>
  </si>
  <si>
    <t xml:space="preserve"> عجين الورق</t>
  </si>
  <si>
    <t xml:space="preserve"> مواد أخرى   </t>
  </si>
  <si>
    <t xml:space="preserve"> ألياف النسيج المركبة</t>
  </si>
  <si>
    <t xml:space="preserve"> الكبريت الخام وغير المكرر</t>
  </si>
  <si>
    <t xml:space="preserve"> مواد أخرى </t>
  </si>
  <si>
    <t xml:space="preserve"> للنسيج</t>
  </si>
  <si>
    <t xml:space="preserve"> مواد كيماوية</t>
  </si>
  <si>
    <t xml:space="preserve"> Blé     </t>
  </si>
  <si>
    <t xml:space="preserve"> Café     </t>
  </si>
  <si>
    <t xml:space="preserve"> Maïs</t>
  </si>
  <si>
    <t xml:space="preserve"> Orge</t>
  </si>
  <si>
    <t xml:space="preserve"> Produits laitiers     </t>
  </si>
  <si>
    <t xml:space="preserve"> Sucre brut ou raffiné   </t>
  </si>
  <si>
    <t xml:space="preserve"> Thé     </t>
  </si>
  <si>
    <t xml:space="preserve"> Autres produits      </t>
  </si>
  <si>
    <t xml:space="preserve"> Gas-oil et fuel-oil    </t>
  </si>
  <si>
    <t xml:space="preserve"> Gaz de pétrole et autres </t>
  </si>
  <si>
    <t xml:space="preserve"> hydrocarbures</t>
  </si>
  <si>
    <t xml:space="preserve"> Huile brute de pétrole </t>
  </si>
  <si>
    <t xml:space="preserve"> Huile de pétrole et lubrifiants </t>
  </si>
  <si>
    <t xml:space="preserve"> Essence de pétrole</t>
  </si>
  <si>
    <t xml:space="preserve"> Bois brut équarris ou sciés </t>
  </si>
  <si>
    <t xml:space="preserve"> Coton   </t>
  </si>
  <si>
    <t xml:space="preserve"> Fibres textiles artificielles   </t>
  </si>
  <si>
    <t xml:space="preserve"> Graines et fruits oléagineux </t>
  </si>
  <si>
    <t xml:space="preserve"> Huiles végétales brutes ou raffinées   </t>
  </si>
  <si>
    <t xml:space="preserve"> Laines et poils  </t>
  </si>
  <si>
    <t xml:space="preserve"> Pâte à papier   </t>
  </si>
  <si>
    <t xml:space="preserve"> Fibres textiles synthétiques </t>
  </si>
  <si>
    <t xml:space="preserve"> Soufres bruts et non raffinés  </t>
  </si>
  <si>
    <t xml:space="preserve"> Engrais naturels et chimiques </t>
  </si>
  <si>
    <t xml:space="preserve"> Fils de fibres synthétiques et </t>
  </si>
  <si>
    <t xml:space="preserve"> artificielles pour tissage   </t>
  </si>
  <si>
    <t xml:space="preserve"> Fils, barres, et profilés  </t>
  </si>
  <si>
    <t xml:space="preserve"> en fer ou en aciers non alliés</t>
  </si>
  <si>
    <t xml:space="preserve"> Matières plastiques </t>
  </si>
  <si>
    <t xml:space="preserve"> et ouvrages divers en plastique</t>
  </si>
  <si>
    <t xml:space="preserve"> Papier et carton  </t>
  </si>
  <si>
    <t xml:space="preserve"> Produits chimiques  </t>
  </si>
  <si>
    <t xml:space="preserve"> Machines et outils agricoles</t>
  </si>
  <si>
    <t xml:space="preserve"> Motoculteurs et tracteurs agricoles</t>
  </si>
  <si>
    <t xml:space="preserve"> D'origine animale ou végétale </t>
  </si>
  <si>
    <t xml:space="preserve"> Appareils pour la coupure ou la connexion </t>
  </si>
  <si>
    <t xml:space="preserve"> des circuits électriques et résistances</t>
  </si>
  <si>
    <t xml:space="preserve"> Fils, câbles et autres </t>
  </si>
  <si>
    <t xml:space="preserve"> conducteurs isolés pour l'éléctricité</t>
  </si>
  <si>
    <t xml:space="preserve"> Machines et appareils de levage</t>
  </si>
  <si>
    <t xml:space="preserve"> ou de manutention</t>
  </si>
  <si>
    <t xml:space="preserve"> Machines et appareils divers</t>
  </si>
  <si>
    <t xml:space="preserve"> Machines et appareils pour</t>
  </si>
  <si>
    <t xml:space="preserve"> industries alimentaires</t>
  </si>
  <si>
    <t xml:space="preserve"> Machines pour la préparation des matières textiles </t>
  </si>
  <si>
    <t xml:space="preserve"> Moteurs à pistons, autres moteurs et leurs parties</t>
  </si>
  <si>
    <t xml:space="preserve"> Pompes et compresseurs</t>
  </si>
  <si>
    <t xml:space="preserve"> Voitures utilitaires</t>
  </si>
  <si>
    <t xml:space="preserve"> Appareils récepteurs de radio et </t>
  </si>
  <si>
    <t xml:space="preserve"> de télévision</t>
  </si>
  <si>
    <t xml:space="preserve"> Médicaments et autres produits pharmaceutiques</t>
  </si>
  <si>
    <t xml:space="preserve"> Papiers finis et ouvrages en  papier</t>
  </si>
  <si>
    <t xml:space="preserve"> Parties et pièces pour voitures </t>
  </si>
  <si>
    <t xml:space="preserve"> et véhicules de tourisme</t>
  </si>
  <si>
    <t xml:space="preserve"> Tissus et fils de fibres synthétiques et artificielles</t>
  </si>
  <si>
    <t xml:space="preserve"> Tissus et fils de coton</t>
  </si>
  <si>
    <t xml:space="preserve"> Voitures de tourisme </t>
  </si>
  <si>
    <t xml:space="preserve"> آلات وأدوات فلاحية</t>
  </si>
  <si>
    <t xml:space="preserve"> مواد أخرى     </t>
  </si>
  <si>
    <t xml:space="preserve"> آلات الرفع </t>
  </si>
  <si>
    <t xml:space="preserve"> أوتفريغ البضائع</t>
  </si>
  <si>
    <t xml:space="preserve"> آلات وأجهزة للصناعة </t>
  </si>
  <si>
    <t xml:space="preserve"> الغذائية</t>
  </si>
  <si>
    <t xml:space="preserve"> آلات خاصة لصناعة النسيج</t>
  </si>
  <si>
    <t xml:space="preserve"> محركات بالمكبس ومحركات أخرى و أجزاؤها</t>
  </si>
  <si>
    <t xml:space="preserve"> مضخات وضاغطات</t>
  </si>
  <si>
    <t xml:space="preserve"> السيارات النفعية</t>
  </si>
  <si>
    <t xml:space="preserve"> والتلفزة</t>
  </si>
  <si>
    <t xml:space="preserve"> الورق الجاهز ومنتوجات من الورق</t>
  </si>
  <si>
    <t xml:space="preserve"> قطع وأجزاء  للسيارات</t>
  </si>
  <si>
    <t xml:space="preserve"> السياحية</t>
  </si>
  <si>
    <t xml:space="preserve"> سيارات سياحية</t>
  </si>
  <si>
    <t xml:space="preserve"> Agrumes     </t>
  </si>
  <si>
    <t xml:space="preserve"> Conserves de fruits et de confitures  </t>
  </si>
  <si>
    <t xml:space="preserve"> Conserves de légumes    </t>
  </si>
  <si>
    <t xml:space="preserve"> Crustacés, mollusques et coquillages   </t>
  </si>
  <si>
    <t xml:space="preserve"> Farine et poudre de poisson</t>
  </si>
  <si>
    <t xml:space="preserve"> Fruits frais ou secs cong. ou en saumure</t>
  </si>
  <si>
    <t xml:space="preserve"> Légumes frais, congelés, en saumure   </t>
  </si>
  <si>
    <t xml:space="preserve"> préparations et conserves de poissons et crustacés</t>
  </si>
  <si>
    <t xml:space="preserve"> Poissons frais, salés, séchés ou fumés</t>
  </si>
  <si>
    <t xml:space="preserve"> Tomates fraiches   </t>
  </si>
  <si>
    <t xml:space="preserve"> Huile de pétrole et lubrifiants  </t>
  </si>
  <si>
    <t xml:space="preserve"> Huile d'olive brute ou raffinée   </t>
  </si>
  <si>
    <t xml:space="preserve"> Graisses et huiles de poissons</t>
  </si>
  <si>
    <t xml:space="preserve"> Plantes et parties de plantes   </t>
  </si>
  <si>
    <t xml:space="preserve"> Ferraille, déchets, débris de cuivre, fonte,</t>
  </si>
  <si>
    <t xml:space="preserve"> fer, acier et autres minerais</t>
  </si>
  <si>
    <t xml:space="preserve"> Minerai de cuivre   </t>
  </si>
  <si>
    <t xml:space="preserve"> Minerai de plomb   </t>
  </si>
  <si>
    <t xml:space="preserve"> Phosphates   </t>
  </si>
  <si>
    <t xml:space="preserve"> Sulfate de baryum   </t>
  </si>
  <si>
    <t xml:space="preserve"> Acide phosphorique   </t>
  </si>
  <si>
    <t xml:space="preserve"> Composants électroniques (transistors)</t>
  </si>
  <si>
    <t xml:space="preserve"> Engrais naturels et chimiques   </t>
  </si>
  <si>
    <t xml:space="preserve"> Agricole    </t>
  </si>
  <si>
    <t xml:space="preserve"> Articles de bonneterie   </t>
  </si>
  <si>
    <t xml:space="preserve"> Chaussures </t>
  </si>
  <si>
    <t xml:space="preserve"> Vêtements confectionnés     </t>
  </si>
  <si>
    <t xml:space="preserve"> الحوامض</t>
  </si>
  <si>
    <t xml:space="preserve"> مصبرات الفواكه والمربى</t>
  </si>
  <si>
    <t xml:space="preserve"> مصبرات الخضر</t>
  </si>
  <si>
    <t xml:space="preserve"> قشريات رخويات ومحارات</t>
  </si>
  <si>
    <t xml:space="preserve"> دقيق و مسحوق السمك</t>
  </si>
  <si>
    <t xml:space="preserve"> الفواكه الطرية أو الجافة المجمدة أوالمملحة</t>
  </si>
  <si>
    <t xml:space="preserve"> الخضر الطرية المجمدة أو المملحة</t>
  </si>
  <si>
    <t xml:space="preserve"> السمك الطري المملح والمنشف</t>
  </si>
  <si>
    <t xml:space="preserve"> الطماطم  الطرية</t>
  </si>
  <si>
    <t xml:space="preserve"> زيت النفط و التشحيم</t>
  </si>
  <si>
    <t xml:space="preserve"> وقود البترول</t>
  </si>
  <si>
    <t xml:space="preserve"> زيت الزيتون الخام أوالمكرر</t>
  </si>
  <si>
    <t xml:space="preserve"> نباتات وأجزاء النباتات</t>
  </si>
  <si>
    <t xml:space="preserve"> الخردة والنفايات وبقايا مشتقة من النحاس  </t>
  </si>
  <si>
    <t xml:space="preserve"> والحديد و الصلب وغيرها</t>
  </si>
  <si>
    <t xml:space="preserve"> معدن النحاس</t>
  </si>
  <si>
    <t xml:space="preserve"> معدن الرصاص</t>
  </si>
  <si>
    <t xml:space="preserve"> الفوسفاط</t>
  </si>
  <si>
    <t xml:space="preserve"> كبريتات الباريوم</t>
  </si>
  <si>
    <t xml:space="preserve"> الحامض الفوسفوري</t>
  </si>
  <si>
    <t xml:space="preserve"> مكونات الكترونية (الترانزستورات)</t>
  </si>
  <si>
    <t xml:space="preserve"> منتجات فضية و شبه فضية</t>
  </si>
  <si>
    <t xml:space="preserve"> الفلاحية </t>
  </si>
  <si>
    <t xml:space="preserve"> ملابس داخلية</t>
  </si>
  <si>
    <t xml:space="preserve"> الأحذية </t>
  </si>
  <si>
    <t xml:space="preserve"> ملابس جاهزة</t>
  </si>
  <si>
    <t xml:space="preserve"> ومواد نسيجية مصنعة</t>
  </si>
  <si>
    <t>Republique de Corée( Corée du Sud)</t>
  </si>
  <si>
    <t xml:space="preserve"> المملكة العربية السعودية</t>
  </si>
  <si>
    <t>Chapitre XVIII - COMMERCE EXTERIEUR</t>
  </si>
  <si>
    <r>
      <t xml:space="preserve"> الفصل XVIII</t>
    </r>
    <r>
      <rPr>
        <b/>
        <sz val="20"/>
        <color indexed="8"/>
        <rFont val="Times New Roman"/>
        <family val="1"/>
      </rPr>
      <t xml:space="preserve"> - التجارة الخارجية</t>
    </r>
  </si>
  <si>
    <t xml:space="preserve"> 1- Balance des paiements </t>
  </si>
  <si>
    <t>1 - ميزان الأداءات </t>
  </si>
  <si>
    <t xml:space="preserve"> 2- Evolution des Transactions sur marchandises </t>
  </si>
  <si>
    <t>2 - تطورالمبادلات على البضائع</t>
  </si>
  <si>
    <t xml:space="preserve"> 3- Echanges par groupement d'utilisation </t>
  </si>
  <si>
    <t xml:space="preserve">3 - المبادلات حسب المجموعات المستعملة </t>
  </si>
  <si>
    <t xml:space="preserve"> 4- Importations selon les principaux produits  </t>
  </si>
  <si>
    <t>4 - الواردات حسب أهم المواد</t>
  </si>
  <si>
    <t xml:space="preserve"> 5- Exportations selon les principaux produits </t>
  </si>
  <si>
    <t xml:space="preserve"> 5 - الصادرات حسب أهم المواد</t>
  </si>
  <si>
    <t xml:space="preserve"> 6- Principaux produits importés de l'Union Européenne  </t>
  </si>
  <si>
    <t xml:space="preserve"> 7- Principaux produits exportés vers l'Union Européenne  </t>
  </si>
  <si>
    <t xml:space="preserve"> 8- Evolution des Importations selon les principaux pays  </t>
  </si>
  <si>
    <t xml:space="preserve"> 8 - تطورالواردات حسب أهم البلدان</t>
  </si>
  <si>
    <t xml:space="preserve"> 9- Evolution des exportations selon les principaux pays </t>
  </si>
  <si>
    <t>9 - تطورالصادرات حسب أهم البلدان</t>
  </si>
  <si>
    <t xml:space="preserve">10-Evolution des importations des pays  Euro –méditerranéens </t>
  </si>
  <si>
    <t xml:space="preserve">10- تطور الواردات من الدول  الأورو- متوسطية </t>
  </si>
  <si>
    <t>11-Evolution des exportations vers les pays  Euro-méditerranéens</t>
  </si>
  <si>
    <t>11- تطور الصادرات نحو الدول  الأورو ـ متوسطية</t>
  </si>
  <si>
    <t xml:space="preserve">12- Evolution  des échanges avec les pays arabes  </t>
  </si>
  <si>
    <t xml:space="preserve">12- تطورالمبادلات مع الدول العربية </t>
  </si>
  <si>
    <t xml:space="preserve"> 6 - أهم المواد المستوردة من الاتحاد الأوروبي</t>
  </si>
  <si>
    <t xml:space="preserve"> 7 - أهم المواد المصدرة نحو الاتحاد الأوروبي</t>
  </si>
  <si>
    <t>خدمات الاتصالات والمعلوميات والمعلومات</t>
  </si>
  <si>
    <t>الاستثمارات المباشرة</t>
  </si>
  <si>
    <t>مجموع التغيرات الأصول/الالتزامات</t>
  </si>
  <si>
    <t xml:space="preserve">  مواد الاستهلاك</t>
  </si>
  <si>
    <t>نسبة الاتحاد</t>
  </si>
  <si>
    <t>الاتحاد</t>
  </si>
  <si>
    <t xml:space="preserve"> أسلاك وقضبان وقطع مجنبة</t>
  </si>
  <si>
    <t xml:space="preserve"> أدوات الحرث والجرارات الآلية</t>
  </si>
  <si>
    <t xml:space="preserve"> الدوائر الكهربائية والمقاومات</t>
  </si>
  <si>
    <t xml:space="preserve"> الأسلاك و الكابلات وغيرها </t>
  </si>
  <si>
    <t xml:space="preserve"> آلات وأجهزة مختلفة</t>
  </si>
  <si>
    <t>مواد الاستهلاك</t>
  </si>
  <si>
    <t xml:space="preserve"> أجهزة الالتقاط للراديو</t>
  </si>
  <si>
    <t xml:space="preserve"> الأدوية والمستحضرات الصيدلانية الأخرى</t>
  </si>
  <si>
    <t xml:space="preserve"> أقمشة وخيوط من ألياف اصطناعية</t>
  </si>
  <si>
    <t xml:space="preserve"> أثواب من القطن والألياف</t>
  </si>
  <si>
    <r>
      <t xml:space="preserve">                 من الاتحاد الأوروبي</t>
    </r>
    <r>
      <rPr>
        <sz val="10"/>
        <rFont val="Times New Roman"/>
        <family val="1"/>
      </rPr>
      <t xml:space="preserve"> </t>
    </r>
  </si>
  <si>
    <r>
      <t xml:space="preserve">           نحو الاتحاد الأوروبي</t>
    </r>
    <r>
      <rPr>
        <sz val="10"/>
        <rFont val="Times New Roman"/>
        <family val="1"/>
      </rPr>
      <t xml:space="preserve"> </t>
    </r>
  </si>
  <si>
    <r>
      <t xml:space="preserve">           من الاتحاد الأوروبي</t>
    </r>
    <r>
      <rPr>
        <sz val="10"/>
        <rFont val="Times New Roman"/>
        <family val="1"/>
      </rPr>
      <t xml:space="preserve"> (تابع)</t>
    </r>
  </si>
  <si>
    <t xml:space="preserve">  والحديد والصلب وغيرها</t>
  </si>
  <si>
    <t xml:space="preserve">  الزرابي وأغطية الأرضيات</t>
  </si>
  <si>
    <t xml:space="preserve">دول الاتحاد الأوروبي </t>
  </si>
  <si>
    <t>دول الاتحاد الأوروبي</t>
  </si>
  <si>
    <t xml:space="preserve"> قطع وأجزاء للسيارات السياحية</t>
  </si>
  <si>
    <t xml:space="preserve"> أغطية ومفروشات</t>
  </si>
  <si>
    <t xml:space="preserve">  أقمشة وخيوط من ألياف اصطناعية</t>
  </si>
  <si>
    <t xml:space="preserve">  وقود البترول</t>
  </si>
  <si>
    <t xml:space="preserve">  خشب خام </t>
  </si>
  <si>
    <t xml:space="preserve"> ' أسلاك وقضبان وقطع مجنبة من النحاس </t>
  </si>
  <si>
    <t xml:space="preserve">  أسلاك وقضبان وقطع مجنبة</t>
  </si>
  <si>
    <t xml:space="preserve">  من الحديد أو الفولاذ غير السبيكة</t>
  </si>
  <si>
    <t xml:space="preserve">  البلاستيك واللدائن المتنوعة</t>
  </si>
  <si>
    <t xml:space="preserve">  أدوات الحرث والجرارات الآلية</t>
  </si>
  <si>
    <t xml:space="preserve">  أجهزة لقطع أو توصيل </t>
  </si>
  <si>
    <t xml:space="preserve">  الدوائر الكهربائية والمقاومات</t>
  </si>
  <si>
    <t xml:space="preserve">  الأسلاك و الكابلات وغيرها </t>
  </si>
  <si>
    <t xml:space="preserve">  البــضائـــع</t>
  </si>
  <si>
    <t xml:space="preserve">  آلات الرفـــع أو تــفريــغ</t>
  </si>
  <si>
    <t xml:space="preserve">  أجزاء من الطائرات وغيرها </t>
  </si>
  <si>
    <t xml:space="preserve">  محركات بالمكبس ومحركات أخرى وأجزاؤها</t>
  </si>
  <si>
    <t xml:space="preserve">  الأدوية والمستحضرات الصيدلانية الأخرى</t>
  </si>
  <si>
    <t xml:space="preserve">  السنغال</t>
  </si>
  <si>
    <t xml:space="preserve">  فـنلندا</t>
  </si>
  <si>
    <t xml:space="preserve">  تايلاند</t>
  </si>
  <si>
    <t xml:space="preserve">  إيرلندا</t>
  </si>
  <si>
    <t xml:space="preserve">  فنلندا</t>
  </si>
</sst>
</file>

<file path=xl/styles.xml><?xml version="1.0" encoding="utf-8"?>
<styleSheet xmlns="http://schemas.openxmlformats.org/spreadsheetml/2006/main">
  <numFmts count="35">
    <numFmt numFmtId="43" formatCode="_-* #,##0.00\ _€_-;\-* #,##0.00\ _€_-;_-* &quot;-&quot;??\ _€_-;_-@_-"/>
    <numFmt numFmtId="164" formatCode="_-* #,##0\ &quot;F&quot;_-;\-* #,##0\ &quot;F&quot;_-;_-* &quot;-&quot;\ &quot;F&quot;_-;_-@_-"/>
    <numFmt numFmtId="165" formatCode="_-* #,##0\ _F_-;\-* #,##0\ _F_-;_-* &quot;-&quot;\ _F_-;_-@_-"/>
    <numFmt numFmtId="166" formatCode="_ * #,##0.00_ ;_ * \-#,##0.00_ ;_ * &quot;-&quot;??_ ;_ @_ "/>
    <numFmt numFmtId="167" formatCode="0_)"/>
    <numFmt numFmtId="168" formatCode="###\ ###"/>
    <numFmt numFmtId="169" formatCode="#\ ###\ ###"/>
    <numFmt numFmtId="170" formatCode="General_)"/>
    <numFmt numFmtId="171" formatCode="0.0_)"/>
    <numFmt numFmtId="172" formatCode="######"/>
    <numFmt numFmtId="173" formatCode="###\ ###&quot;&quot;"/>
    <numFmt numFmtId="174" formatCode="\ \ \ \ ###\ ###"/>
    <numFmt numFmtId="175" formatCode="###\ ###.0"/>
    <numFmt numFmtId="176" formatCode="0.0"/>
    <numFmt numFmtId="177" formatCode="###\ ###\ ###"/>
    <numFmt numFmtId="178" formatCode="###\ ###\ ###.0"/>
    <numFmt numFmtId="179" formatCode="\-\ "/>
    <numFmt numFmtId="180" formatCode="#####"/>
    <numFmt numFmtId="181" formatCode="\ \-"/>
    <numFmt numFmtId="182" formatCode="#,##0.0"/>
    <numFmt numFmtId="183" formatCode="\ #####"/>
    <numFmt numFmtId="184" formatCode="\-"/>
    <numFmt numFmtId="185" formatCode="[$€]\ #,##0.00;[Red][$€]\ #,##0.00&quot;-&quot;"/>
    <numFmt numFmtId="186" formatCode="_-&quot;ر.س.&quot;\ * #,##0_-;_-&quot;ر.س.&quot;\ * #,##0\-;_-&quot;ر.س.&quot;\ * &quot;-&quot;_-;_-@_-"/>
    <numFmt numFmtId="187" formatCode="_-&quot;ر.س.&quot;\ * #,##0.00_-;_-&quot;ر.س.&quot;\ * #,##0.00\-;_-&quot;ر.س.&quot;\ * &quot;-&quot;??_-;_-@_-"/>
    <numFmt numFmtId="188" formatCode="_-* #,##0_-;_-* #,##0\-;_-* &quot;-&quot;_-;_-@_-"/>
    <numFmt numFmtId="189" formatCode="_-* #,##0.00_-;_-* #,##0.00\-;_-* &quot;-&quot;??_-;_-@_-"/>
    <numFmt numFmtId="190" formatCode="\ ###,###,###.0"/>
    <numFmt numFmtId="191" formatCode="\ 0.#########"/>
    <numFmt numFmtId="192" formatCode="#,##0.0_c;\-#,##0.0_c;&quot;-     &quot;"/>
    <numFmt numFmtId="193" formatCode="_ * #,##0_ ;_ * \-#,##0_ ;_ * &quot;-&quot;??_ ;_ @_ "/>
    <numFmt numFmtId="194" formatCode="\ε"/>
    <numFmt numFmtId="195" formatCode="\ ###\ ###.0"/>
    <numFmt numFmtId="196" formatCode="\+###,##0.0"/>
    <numFmt numFmtId="197" formatCode="#.#"/>
  </numFmts>
  <fonts count="55">
    <font>
      <sz val="10"/>
      <name val="Courier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0"/>
      <color indexed="12"/>
      <name val="Courier"/>
      <family val="3"/>
    </font>
    <font>
      <b/>
      <sz val="9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5"/>
      <color indexed="10"/>
      <name val="Times New Roman"/>
      <family val="1"/>
    </font>
    <font>
      <b/>
      <sz val="20"/>
      <name val="Times New Roman"/>
      <family val="1"/>
    </font>
    <font>
      <b/>
      <sz val="30"/>
      <name val="Times New Roman"/>
      <family val="1"/>
    </font>
    <font>
      <sz val="20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sz val="30"/>
      <name val="Times New Roman"/>
      <family val="1"/>
    </font>
    <font>
      <sz val="10"/>
      <name val="CG Times (WN)"/>
      <family val="1"/>
      <charset val="178"/>
    </font>
    <font>
      <b/>
      <vertAlign val="superscript"/>
      <sz val="10"/>
      <name val="Times New Roman"/>
      <family val="1"/>
    </font>
    <font>
      <sz val="10"/>
      <name val="Courier"/>
      <family val="3"/>
    </font>
    <font>
      <b/>
      <sz val="18"/>
      <color indexed="56"/>
      <name val="Cambria"/>
      <family val="2"/>
    </font>
    <font>
      <sz val="18"/>
      <name val="Times New Roman"/>
      <family val="1"/>
    </font>
    <font>
      <b/>
      <sz val="10"/>
      <color indexed="9"/>
      <name val="Times New Roman"/>
      <family val="1"/>
    </font>
    <font>
      <sz val="9"/>
      <name val="Arial"/>
      <family val="2"/>
    </font>
    <font>
      <sz val="10"/>
      <color indexed="10"/>
      <name val="Times New Roman"/>
      <family val="1"/>
    </font>
    <font>
      <b/>
      <sz val="10"/>
      <name val="Arial"/>
      <family val="2"/>
      <charset val="178"/>
    </font>
    <font>
      <b/>
      <sz val="10"/>
      <name val="Arial"/>
      <family val="2"/>
    </font>
    <font>
      <b/>
      <sz val="10"/>
      <name val="DejaVu Sans"/>
      <family val="2"/>
    </font>
    <font>
      <b/>
      <sz val="11"/>
      <name val="Arabic Transparent"/>
      <charset val="178"/>
    </font>
    <font>
      <b/>
      <sz val="13"/>
      <name val="Arabic Transparent"/>
      <charset val="178"/>
    </font>
    <font>
      <sz val="12"/>
      <name val="Arabic Transparent"/>
      <charset val="178"/>
    </font>
    <font>
      <sz val="11"/>
      <name val="DejaVu Sans"/>
      <family val="2"/>
    </font>
    <font>
      <sz val="12"/>
      <name val="Arial"/>
      <family val="2"/>
    </font>
    <font>
      <b/>
      <sz val="11"/>
      <name val="Arial"/>
      <family val="2"/>
      <charset val="178"/>
    </font>
    <font>
      <b/>
      <sz val="9"/>
      <name val="Arial"/>
      <family val="2"/>
    </font>
    <font>
      <b/>
      <sz val="10"/>
      <name val="Arabic Transparent"/>
      <charset val="178"/>
    </font>
    <font>
      <b/>
      <sz val="20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name val="Calibri"/>
      <family val="2"/>
      <scheme val="minor"/>
    </font>
    <font>
      <b/>
      <sz val="10"/>
      <color rgb="FFFF0000"/>
      <name val="Times New Roman"/>
      <family val="1"/>
    </font>
    <font>
      <sz val="9"/>
      <color rgb="FFFF0000"/>
      <name val="Arial"/>
      <family val="2"/>
    </font>
    <font>
      <b/>
      <sz val="11"/>
      <name val="Calibri"/>
      <family val="2"/>
      <scheme val="minor"/>
    </font>
    <font>
      <b/>
      <sz val="20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0">
    <xf numFmtId="167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" fillId="0" borderId="0"/>
    <xf numFmtId="0" fontId="24" fillId="0" borderId="0" applyNumberFormat="0">
      <alignment horizontal="right"/>
    </xf>
    <xf numFmtId="0" fontId="44" fillId="0" borderId="0"/>
    <xf numFmtId="167" fontId="2" fillId="0" borderId="0"/>
    <xf numFmtId="0" fontId="1" fillId="0" borderId="0"/>
    <xf numFmtId="167" fontId="26" fillId="0" borderId="0"/>
    <xf numFmtId="167" fontId="2" fillId="0" borderId="0"/>
    <xf numFmtId="0" fontId="4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1" fillId="0" borderId="0"/>
    <xf numFmtId="0" fontId="1" fillId="0" borderId="0"/>
    <xf numFmtId="0" fontId="27" fillId="0" borderId="0" applyAlignment="0" applyProtection="0"/>
    <xf numFmtId="0" fontId="1" fillId="0" borderId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473">
    <xf numFmtId="167" fontId="0" fillId="0" borderId="0" xfId="0"/>
    <xf numFmtId="167" fontId="4" fillId="2" borderId="0" xfId="0" applyFont="1" applyFill="1" applyAlignment="1">
      <alignment vertical="center"/>
    </xf>
    <xf numFmtId="167" fontId="17" fillId="2" borderId="0" xfId="0" applyFont="1" applyFill="1" applyBorder="1" applyAlignment="1">
      <alignment vertical="center"/>
    </xf>
    <xf numFmtId="167" fontId="4" fillId="2" borderId="0" xfId="0" applyFont="1" applyFill="1" applyBorder="1" applyAlignment="1">
      <alignment vertical="center"/>
    </xf>
    <xf numFmtId="3" fontId="3" fillId="0" borderId="0" xfId="16" applyNumberFormat="1" applyFont="1" applyFill="1" applyAlignment="1">
      <alignment vertical="center"/>
    </xf>
    <xf numFmtId="170" fontId="3" fillId="0" borderId="0" xfId="17" quotePrefix="1" applyFont="1" applyFill="1" applyAlignment="1" applyProtection="1">
      <alignment horizontal="left" vertical="center"/>
    </xf>
    <xf numFmtId="177" fontId="4" fillId="0" borderId="0" xfId="16" applyNumberFormat="1" applyFont="1" applyFill="1" applyAlignment="1">
      <alignment vertical="center"/>
    </xf>
    <xf numFmtId="170" fontId="4" fillId="0" borderId="0" xfId="15" applyFont="1" applyFill="1" applyAlignment="1">
      <alignment horizontal="right" vertical="center"/>
    </xf>
    <xf numFmtId="170" fontId="4" fillId="0" borderId="0" xfId="17" applyFont="1" applyFill="1" applyAlignment="1">
      <alignment vertical="center"/>
    </xf>
    <xf numFmtId="170" fontId="4" fillId="0" borderId="0" xfId="19" applyFont="1" applyFill="1" applyAlignment="1">
      <alignment vertical="center"/>
    </xf>
    <xf numFmtId="167" fontId="20" fillId="2" borderId="0" xfId="0" applyFont="1" applyFill="1" applyAlignment="1">
      <alignment vertical="center"/>
    </xf>
    <xf numFmtId="167" fontId="22" fillId="2" borderId="0" xfId="0" applyFont="1" applyFill="1" applyAlignment="1">
      <alignment vertical="center"/>
    </xf>
    <xf numFmtId="167" fontId="23" fillId="2" borderId="0" xfId="0" applyFont="1" applyFill="1" applyAlignment="1">
      <alignment vertical="center"/>
    </xf>
    <xf numFmtId="170" fontId="4" fillId="0" borderId="0" xfId="15" applyFont="1" applyFill="1" applyAlignment="1">
      <alignment vertical="center"/>
    </xf>
    <xf numFmtId="3" fontId="4" fillId="0" borderId="0" xfId="16" applyNumberFormat="1" applyFont="1" applyFill="1" applyAlignment="1">
      <alignment vertical="center"/>
    </xf>
    <xf numFmtId="183" fontId="3" fillId="0" borderId="0" xfId="0" applyNumberFormat="1" applyFont="1" applyFill="1" applyAlignment="1">
      <alignment horizontal="right" vertical="center"/>
    </xf>
    <xf numFmtId="167" fontId="4" fillId="0" borderId="0" xfId="9" applyFont="1" applyFill="1" applyAlignment="1">
      <alignment vertical="center"/>
    </xf>
    <xf numFmtId="175" fontId="4" fillId="0" borderId="0" xfId="15" applyNumberFormat="1" applyFont="1" applyFill="1" applyAlignment="1" applyProtection="1">
      <alignment horizontal="right" vertical="center"/>
    </xf>
    <xf numFmtId="167" fontId="4" fillId="0" borderId="0" xfId="0" applyFont="1" applyFill="1" applyAlignment="1">
      <alignment vertical="center"/>
    </xf>
    <xf numFmtId="170" fontId="4" fillId="0" borderId="0" xfId="16" applyFont="1" applyFill="1" applyAlignment="1">
      <alignment vertical="center"/>
    </xf>
    <xf numFmtId="170" fontId="4" fillId="0" borderId="0" xfId="21" quotePrefix="1" applyFont="1" applyFill="1" applyAlignment="1" applyProtection="1">
      <alignment horizontal="left" vertical="center"/>
    </xf>
    <xf numFmtId="170" fontId="10" fillId="0" borderId="0" xfId="20" quotePrefix="1" applyFont="1" applyFill="1" applyAlignment="1">
      <alignment horizontal="right" vertical="center" readingOrder="2"/>
    </xf>
    <xf numFmtId="170" fontId="4" fillId="0" borderId="0" xfId="21" applyFont="1" applyFill="1" applyAlignment="1">
      <alignment vertical="center"/>
    </xf>
    <xf numFmtId="0" fontId="10" fillId="0" borderId="0" xfId="22" quotePrefix="1" applyFont="1" applyFill="1" applyAlignment="1">
      <alignment horizontal="right" vertical="center" readingOrder="2"/>
    </xf>
    <xf numFmtId="0" fontId="10" fillId="0" borderId="0" xfId="22" applyFont="1" applyFill="1" applyAlignment="1">
      <alignment horizontal="right" vertical="center" readingOrder="2"/>
    </xf>
    <xf numFmtId="178" fontId="3" fillId="0" borderId="0" xfId="0" applyNumberFormat="1" applyFont="1" applyFill="1" applyAlignment="1">
      <alignment vertical="center"/>
    </xf>
    <xf numFmtId="170" fontId="5" fillId="0" borderId="0" xfId="14" applyFont="1" applyFill="1" applyAlignment="1">
      <alignment vertical="center"/>
    </xf>
    <xf numFmtId="0" fontId="4" fillId="0" borderId="0" xfId="23" applyFont="1" applyFill="1" applyAlignment="1">
      <alignment vertical="center"/>
    </xf>
    <xf numFmtId="0" fontId="9" fillId="0" borderId="0" xfId="23" applyFont="1" applyFill="1" applyAlignment="1">
      <alignment horizontal="right" vertical="center" readingOrder="2"/>
    </xf>
    <xf numFmtId="167" fontId="9" fillId="0" borderId="0" xfId="0" applyFont="1" applyFill="1" applyBorder="1" applyAlignment="1" applyProtection="1">
      <alignment horizontal="left"/>
    </xf>
    <xf numFmtId="167" fontId="4" fillId="0" borderId="0" xfId="0" applyFont="1" applyFill="1" applyBorder="1" applyAlignment="1">
      <alignment horizontal="right"/>
    </xf>
    <xf numFmtId="167" fontId="3" fillId="0" borderId="0" xfId="0" applyFont="1" applyFill="1" applyBorder="1" applyAlignment="1">
      <alignment horizontal="right"/>
    </xf>
    <xf numFmtId="167" fontId="9" fillId="0" borderId="0" xfId="0" applyFont="1" applyFill="1" applyBorder="1" applyAlignment="1">
      <alignment horizontal="right"/>
    </xf>
    <xf numFmtId="167" fontId="28" fillId="0" borderId="0" xfId="0" applyFont="1" applyFill="1"/>
    <xf numFmtId="170" fontId="6" fillId="0" borderId="0" xfId="14" applyFont="1" applyFill="1" applyAlignment="1">
      <alignment vertical="center"/>
    </xf>
    <xf numFmtId="170" fontId="4" fillId="0" borderId="0" xfId="14" applyFont="1" applyFill="1" applyAlignment="1">
      <alignment vertical="center"/>
    </xf>
    <xf numFmtId="0" fontId="5" fillId="0" borderId="0" xfId="23" applyFont="1" applyFill="1" applyAlignment="1">
      <alignment horizontal="right" vertical="center" readingOrder="2"/>
    </xf>
    <xf numFmtId="170" fontId="6" fillId="0" borderId="0" xfId="14" applyFont="1" applyFill="1" applyAlignment="1" applyProtection="1">
      <alignment horizontal="left" vertical="center"/>
    </xf>
    <xf numFmtId="170" fontId="4" fillId="0" borderId="0" xfId="14" applyFont="1" applyFill="1" applyAlignment="1" applyProtection="1">
      <alignment horizontal="left" vertical="center"/>
    </xf>
    <xf numFmtId="167" fontId="11" fillId="0" borderId="0" xfId="0" applyFont="1" applyFill="1" applyBorder="1" applyAlignment="1">
      <alignment horizontal="right"/>
    </xf>
    <xf numFmtId="167" fontId="4" fillId="0" borderId="0" xfId="0" applyFont="1" applyFill="1"/>
    <xf numFmtId="167" fontId="4" fillId="0" borderId="0" xfId="0" applyFont="1" applyFill="1" applyBorder="1"/>
    <xf numFmtId="167" fontId="3" fillId="0" borderId="0" xfId="0" applyFont="1" applyFill="1" applyBorder="1" applyAlignment="1" applyProtection="1">
      <alignment horizontal="right"/>
    </xf>
    <xf numFmtId="167" fontId="4" fillId="0" borderId="0" xfId="0" applyFont="1" applyFill="1" applyBorder="1" applyAlignment="1"/>
    <xf numFmtId="167" fontId="10" fillId="0" borderId="0" xfId="0" applyFont="1" applyFill="1" applyBorder="1" applyAlignment="1">
      <alignment horizontal="right"/>
    </xf>
    <xf numFmtId="170" fontId="11" fillId="0" borderId="0" xfId="24" applyNumberFormat="1" applyFont="1" applyFill="1" applyBorder="1" applyAlignment="1" applyProtection="1">
      <alignment horizontal="right"/>
    </xf>
    <xf numFmtId="170" fontId="4" fillId="0" borderId="0" xfId="24" applyNumberFormat="1" applyFont="1" applyFill="1" applyBorder="1" applyAlignment="1" applyProtection="1">
      <alignment horizontal="left"/>
    </xf>
    <xf numFmtId="170" fontId="10" fillId="0" borderId="0" xfId="24" applyNumberFormat="1" applyFont="1" applyFill="1" applyBorder="1" applyAlignment="1" applyProtection="1">
      <alignment horizontal="right"/>
    </xf>
    <xf numFmtId="167" fontId="15" fillId="0" borderId="0" xfId="0" applyFont="1" applyFill="1" applyBorder="1" applyAlignment="1">
      <alignment horizontal="right"/>
    </xf>
    <xf numFmtId="167" fontId="10" fillId="0" borderId="0" xfId="0" applyFont="1" applyFill="1" applyBorder="1"/>
    <xf numFmtId="167" fontId="7" fillId="0" borderId="0" xfId="0" applyFont="1" applyFill="1" applyBorder="1" applyAlignment="1">
      <alignment horizontal="left"/>
    </xf>
    <xf numFmtId="170" fontId="4" fillId="0" borderId="0" xfId="14" quotePrefix="1" applyFont="1" applyFill="1" applyAlignment="1" applyProtection="1">
      <alignment horizontal="left" vertical="center"/>
    </xf>
    <xf numFmtId="182" fontId="4" fillId="0" borderId="0" xfId="0" applyNumberFormat="1" applyFont="1" applyFill="1" applyBorder="1" applyAlignment="1">
      <alignment vertical="center"/>
    </xf>
    <xf numFmtId="182" fontId="4" fillId="0" borderId="0" xfId="14" applyNumberFormat="1" applyFont="1" applyFill="1" applyAlignment="1">
      <alignment vertical="center"/>
    </xf>
    <xf numFmtId="175" fontId="4" fillId="0" borderId="0" xfId="14" applyNumberFormat="1" applyFont="1" applyFill="1" applyAlignment="1">
      <alignment vertical="center"/>
    </xf>
    <xf numFmtId="170" fontId="3" fillId="0" borderId="0" xfId="14" quotePrefix="1" applyFont="1" applyFill="1" applyAlignment="1" applyProtection="1">
      <alignment horizontal="left" vertical="center"/>
    </xf>
    <xf numFmtId="175" fontId="4" fillId="0" borderId="0" xfId="0" applyNumberFormat="1" applyFont="1" applyFill="1" applyBorder="1" applyAlignment="1">
      <alignment vertical="center"/>
    </xf>
    <xf numFmtId="178" fontId="4" fillId="0" borderId="0" xfId="0" applyNumberFormat="1" applyFont="1" applyFill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182" fontId="3" fillId="0" borderId="0" xfId="0" applyNumberFormat="1" applyFont="1" applyFill="1" applyBorder="1" applyAlignment="1">
      <alignment vertical="center"/>
    </xf>
    <xf numFmtId="170" fontId="3" fillId="0" borderId="0" xfId="14" applyFont="1" applyFill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82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70" fontId="3" fillId="0" borderId="0" xfId="14" applyFont="1" applyFill="1" applyAlignment="1" applyProtection="1">
      <alignment horizontal="left" vertical="center"/>
    </xf>
    <xf numFmtId="182" fontId="4" fillId="0" borderId="0" xfId="0" applyNumberFormat="1" applyFont="1" applyFill="1" applyAlignment="1">
      <alignment vertical="center"/>
    </xf>
    <xf numFmtId="182" fontId="4" fillId="0" borderId="0" xfId="0" applyNumberFormat="1" applyFont="1" applyFill="1" applyBorder="1" applyAlignment="1">
      <alignment horizontal="right" vertical="center"/>
    </xf>
    <xf numFmtId="181" fontId="4" fillId="0" borderId="0" xfId="0" applyNumberFormat="1" applyFont="1" applyFill="1" applyAlignment="1">
      <alignment vertical="center"/>
    </xf>
    <xf numFmtId="181" fontId="3" fillId="0" borderId="0" xfId="0" applyNumberFormat="1" applyFont="1" applyFill="1" applyAlignment="1">
      <alignment vertical="center"/>
    </xf>
    <xf numFmtId="181" fontId="3" fillId="0" borderId="0" xfId="0" applyNumberFormat="1" applyFont="1" applyFill="1" applyBorder="1" applyAlignment="1">
      <alignment horizontal="right" vertical="center"/>
    </xf>
    <xf numFmtId="182" fontId="3" fillId="0" borderId="0" xfId="0" applyNumberFormat="1" applyFont="1" applyFill="1" applyBorder="1" applyAlignment="1">
      <alignment horizontal="right" vertical="center"/>
    </xf>
    <xf numFmtId="179" fontId="3" fillId="0" borderId="0" xfId="0" applyNumberFormat="1" applyFont="1" applyFill="1" applyBorder="1" applyAlignment="1">
      <alignment horizontal="right" vertical="center"/>
    </xf>
    <xf numFmtId="170" fontId="7" fillId="0" borderId="0" xfId="14" applyFont="1" applyFill="1" applyAlignment="1" applyProtection="1">
      <alignment horizontal="left" vertical="center"/>
    </xf>
    <xf numFmtId="172" fontId="8" fillId="0" borderId="0" xfId="14" applyNumberFormat="1" applyFont="1" applyFill="1" applyAlignment="1">
      <alignment horizontal="center" vertical="center"/>
    </xf>
    <xf numFmtId="172" fontId="3" fillId="0" borderId="0" xfId="14" applyNumberFormat="1" applyFont="1" applyFill="1" applyAlignment="1">
      <alignment horizontal="center" vertical="center"/>
    </xf>
    <xf numFmtId="0" fontId="3" fillId="0" borderId="0" xfId="23" applyFont="1" applyFill="1" applyAlignment="1">
      <alignment vertical="center"/>
    </xf>
    <xf numFmtId="0" fontId="6" fillId="0" borderId="0" xfId="23" applyFont="1" applyFill="1" applyAlignment="1">
      <alignment vertical="center"/>
    </xf>
    <xf numFmtId="16" fontId="6" fillId="0" borderId="0" xfId="23" applyNumberFormat="1" applyFont="1" applyFill="1" applyAlignment="1">
      <alignment horizontal="right" vertical="center" readingOrder="2"/>
    </xf>
    <xf numFmtId="0" fontId="4" fillId="0" borderId="0" xfId="23" applyFont="1" applyFill="1" applyAlignment="1">
      <alignment horizontal="left" vertical="center"/>
    </xf>
    <xf numFmtId="183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right"/>
    </xf>
    <xf numFmtId="0" fontId="4" fillId="0" borderId="0" xfId="23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justify"/>
    </xf>
    <xf numFmtId="0" fontId="3" fillId="0" borderId="0" xfId="23" quotePrefix="1" applyFont="1" applyFill="1" applyAlignment="1">
      <alignment horizontal="left" vertical="center"/>
    </xf>
    <xf numFmtId="0" fontId="11" fillId="0" borderId="0" xfId="23" quotePrefix="1" applyFont="1" applyFill="1" applyAlignment="1">
      <alignment horizontal="right" vertical="center"/>
    </xf>
    <xf numFmtId="0" fontId="10" fillId="0" borderId="0" xfId="23" applyFont="1" applyFill="1" applyAlignment="1">
      <alignment horizontal="right" vertical="center"/>
    </xf>
    <xf numFmtId="0" fontId="3" fillId="0" borderId="0" xfId="23" applyFont="1" applyFill="1" applyAlignment="1">
      <alignment horizontal="left" vertical="center"/>
    </xf>
    <xf numFmtId="182" fontId="3" fillId="0" borderId="0" xfId="11" applyNumberFormat="1" applyFont="1" applyFill="1" applyAlignment="1">
      <alignment vertical="center"/>
    </xf>
    <xf numFmtId="182" fontId="3" fillId="0" borderId="0" xfId="23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11" fillId="0" borderId="0" xfId="23" applyFont="1" applyFill="1" applyAlignment="1">
      <alignment horizontal="right" vertical="center"/>
    </xf>
    <xf numFmtId="0" fontId="10" fillId="0" borderId="0" xfId="23" quotePrefix="1" applyFont="1" applyFill="1" applyAlignment="1">
      <alignment horizontal="right" vertical="center"/>
    </xf>
    <xf numFmtId="0" fontId="10" fillId="0" borderId="0" xfId="23" quotePrefix="1" applyFont="1" applyFill="1" applyAlignment="1">
      <alignment horizontal="left" vertical="center"/>
    </xf>
    <xf numFmtId="0" fontId="7" fillId="0" borderId="0" xfId="23" applyFont="1" applyFill="1" applyAlignment="1">
      <alignment vertical="center"/>
    </xf>
    <xf numFmtId="170" fontId="4" fillId="0" borderId="0" xfId="14" quotePrefix="1" applyFont="1" applyFill="1" applyAlignment="1">
      <alignment horizontal="right" vertical="center" readingOrder="2"/>
    </xf>
    <xf numFmtId="170" fontId="5" fillId="0" borderId="0" xfId="15" applyFont="1" applyFill="1" applyAlignment="1">
      <alignment horizontal="left" vertical="center"/>
    </xf>
    <xf numFmtId="170" fontId="9" fillId="0" borderId="0" xfId="15" applyFont="1" applyFill="1" applyAlignment="1">
      <alignment vertical="center" readingOrder="2"/>
    </xf>
    <xf numFmtId="170" fontId="4" fillId="0" borderId="0" xfId="15" applyFont="1" applyFill="1" applyAlignment="1">
      <alignment vertical="center" readingOrder="2"/>
    </xf>
    <xf numFmtId="170" fontId="6" fillId="0" borderId="0" xfId="15" quotePrefix="1" applyFont="1" applyFill="1" applyAlignment="1" applyProtection="1">
      <alignment horizontal="left" vertical="center"/>
    </xf>
    <xf numFmtId="170" fontId="6" fillId="0" borderId="0" xfId="15" applyFont="1" applyFill="1" applyAlignment="1">
      <alignment horizontal="right" vertical="center" readingOrder="2"/>
    </xf>
    <xf numFmtId="170" fontId="6" fillId="0" borderId="0" xfId="15" applyFont="1" applyFill="1" applyAlignment="1" applyProtection="1">
      <alignment horizontal="left" vertical="center"/>
    </xf>
    <xf numFmtId="167" fontId="4" fillId="0" borderId="0" xfId="0" applyFont="1" applyFill="1" applyAlignment="1">
      <alignment vertical="center" readingOrder="2"/>
    </xf>
    <xf numFmtId="167" fontId="4" fillId="0" borderId="0" xfId="0" applyFont="1" applyFill="1" applyAlignment="1">
      <alignment horizontal="left" vertical="center"/>
    </xf>
    <xf numFmtId="170" fontId="3" fillId="0" borderId="0" xfId="15" applyFont="1" applyFill="1" applyAlignment="1">
      <alignment vertical="center"/>
    </xf>
    <xf numFmtId="170" fontId="3" fillId="0" borderId="0" xfId="15" applyFont="1" applyFill="1" applyAlignment="1">
      <alignment vertical="center" readingOrder="2"/>
    </xf>
    <xf numFmtId="167" fontId="3" fillId="0" borderId="0" xfId="0" quotePrefix="1" applyFont="1" applyFill="1" applyAlignment="1">
      <alignment horizontal="right" vertical="center"/>
    </xf>
    <xf numFmtId="170" fontId="3" fillId="0" borderId="0" xfId="15" quotePrefix="1" applyFont="1" applyFill="1" applyAlignment="1" applyProtection="1">
      <alignment horizontal="right" vertical="center"/>
    </xf>
    <xf numFmtId="170" fontId="4" fillId="0" borderId="0" xfId="15" applyFont="1" applyFill="1" applyAlignment="1" applyProtection="1">
      <alignment horizontal="left" vertical="center"/>
    </xf>
    <xf numFmtId="170" fontId="3" fillId="0" borderId="0" xfId="15" applyFont="1" applyFill="1" applyAlignment="1">
      <alignment horizontal="center" vertical="center" readingOrder="2"/>
    </xf>
    <xf numFmtId="170" fontId="3" fillId="0" borderId="0" xfId="15" applyFont="1" applyFill="1" applyAlignment="1" applyProtection="1">
      <alignment horizontal="left" vertical="center"/>
    </xf>
    <xf numFmtId="170" fontId="11" fillId="0" borderId="0" xfId="15" applyFont="1" applyFill="1" applyAlignment="1">
      <alignment horizontal="right" vertical="center" readingOrder="2"/>
    </xf>
    <xf numFmtId="170" fontId="3" fillId="0" borderId="0" xfId="15" quotePrefix="1" applyFont="1" applyFill="1" applyAlignment="1" applyProtection="1">
      <alignment horizontal="left" vertical="center"/>
    </xf>
    <xf numFmtId="175" fontId="4" fillId="0" borderId="0" xfId="15" applyNumberFormat="1" applyFont="1" applyFill="1" applyAlignment="1" applyProtection="1">
      <alignment vertical="center"/>
    </xf>
    <xf numFmtId="170" fontId="11" fillId="0" borderId="0" xfId="15" quotePrefix="1" applyFont="1" applyFill="1" applyAlignment="1">
      <alignment horizontal="right" vertical="center" readingOrder="2"/>
    </xf>
    <xf numFmtId="170" fontId="4" fillId="0" borderId="0" xfId="15" quotePrefix="1" applyFont="1" applyFill="1" applyAlignment="1" applyProtection="1">
      <alignment horizontal="left" vertical="center"/>
    </xf>
    <xf numFmtId="170" fontId="10" fillId="0" borderId="0" xfId="15" quotePrefix="1" applyFont="1" applyFill="1" applyAlignment="1">
      <alignment horizontal="right" vertical="center" readingOrder="2"/>
    </xf>
    <xf numFmtId="170" fontId="10" fillId="0" borderId="0" xfId="15" applyFont="1" applyFill="1" applyAlignment="1">
      <alignment horizontal="right" vertical="center" readingOrder="2"/>
    </xf>
    <xf numFmtId="175" fontId="3" fillId="0" borderId="0" xfId="15" applyNumberFormat="1" applyFont="1" applyFill="1" applyAlignment="1" applyProtection="1">
      <alignment vertical="center"/>
    </xf>
    <xf numFmtId="167" fontId="16" fillId="0" borderId="0" xfId="0" quotePrefix="1" applyFont="1" applyFill="1" applyAlignment="1">
      <alignment horizontal="right" vertical="center" readingOrder="2"/>
    </xf>
    <xf numFmtId="175" fontId="3" fillId="0" borderId="0" xfId="15" applyNumberFormat="1" applyFont="1" applyFill="1" applyAlignment="1" applyProtection="1">
      <alignment horizontal="right" vertical="center"/>
    </xf>
    <xf numFmtId="170" fontId="7" fillId="0" borderId="0" xfId="15" applyFont="1" applyFill="1" applyAlignment="1">
      <alignment vertical="center"/>
    </xf>
    <xf numFmtId="167" fontId="7" fillId="0" borderId="0" xfId="0" applyFont="1" applyFill="1" applyAlignment="1">
      <alignment horizontal="right" vertical="center" readingOrder="2"/>
    </xf>
    <xf numFmtId="170" fontId="5" fillId="0" borderId="0" xfId="16" applyFont="1" applyFill="1" applyAlignment="1">
      <alignment vertical="center"/>
    </xf>
    <xf numFmtId="170" fontId="9" fillId="0" borderId="0" xfId="16" applyFont="1" applyFill="1" applyAlignment="1">
      <alignment horizontal="right" vertical="center"/>
    </xf>
    <xf numFmtId="170" fontId="3" fillId="0" borderId="0" xfId="16" applyFont="1" applyFill="1" applyAlignment="1">
      <alignment horizontal="right" vertical="center"/>
    </xf>
    <xf numFmtId="170" fontId="6" fillId="0" borderId="0" xfId="16" quotePrefix="1" applyFont="1" applyFill="1" applyAlignment="1" applyProtection="1">
      <alignment horizontal="left" vertical="center"/>
    </xf>
    <xf numFmtId="170" fontId="6" fillId="0" borderId="0" xfId="16" applyFont="1" applyFill="1" applyAlignment="1">
      <alignment horizontal="right" vertical="center" readingOrder="2"/>
    </xf>
    <xf numFmtId="170" fontId="6" fillId="0" borderId="0" xfId="16" applyFont="1" applyFill="1" applyAlignment="1">
      <alignment vertical="center" readingOrder="2"/>
    </xf>
    <xf numFmtId="170" fontId="6" fillId="0" borderId="0" xfId="16" applyFont="1" applyFill="1" applyAlignment="1">
      <alignment horizontal="right" vertical="center"/>
    </xf>
    <xf numFmtId="170" fontId="4" fillId="0" borderId="0" xfId="16" quotePrefix="1" applyFont="1" applyFill="1" applyAlignment="1" applyProtection="1">
      <alignment horizontal="left" vertical="center"/>
    </xf>
    <xf numFmtId="170" fontId="4" fillId="0" borderId="0" xfId="16" quotePrefix="1" applyFont="1" applyFill="1" applyAlignment="1">
      <alignment horizontal="right" vertical="center" readingOrder="2"/>
    </xf>
    <xf numFmtId="168" fontId="4" fillId="0" borderId="0" xfId="16" quotePrefix="1" applyNumberFormat="1" applyFont="1" applyFill="1" applyAlignment="1" applyProtection="1">
      <alignment horizontal="left" vertical="center"/>
    </xf>
    <xf numFmtId="170" fontId="4" fillId="0" borderId="0" xfId="16" applyFont="1" applyFill="1" applyAlignment="1">
      <alignment horizontal="right" vertical="center"/>
    </xf>
    <xf numFmtId="170" fontId="3" fillId="0" borderId="0" xfId="16" quotePrefix="1" applyFont="1" applyFill="1" applyAlignment="1" applyProtection="1">
      <alignment horizontal="left" vertical="center"/>
    </xf>
    <xf numFmtId="170" fontId="11" fillId="0" borderId="0" xfId="16" applyFont="1" applyFill="1" applyAlignment="1">
      <alignment horizontal="right" vertical="center"/>
    </xf>
    <xf numFmtId="170" fontId="3" fillId="0" borderId="0" xfId="16" applyFont="1" applyFill="1" applyAlignment="1">
      <alignment vertical="center"/>
    </xf>
    <xf numFmtId="170" fontId="10" fillId="0" borderId="0" xfId="16" quotePrefix="1" applyFont="1" applyFill="1" applyAlignment="1">
      <alignment horizontal="right" vertical="center"/>
    </xf>
    <xf numFmtId="170" fontId="4" fillId="0" borderId="0" xfId="18" quotePrefix="1" applyFont="1" applyFill="1" applyAlignment="1" applyProtection="1">
      <alignment horizontal="left" vertical="center"/>
    </xf>
    <xf numFmtId="170" fontId="10" fillId="0" borderId="0" xfId="16" applyFont="1" applyFill="1" applyAlignment="1">
      <alignment horizontal="right" vertical="center"/>
    </xf>
    <xf numFmtId="170" fontId="10" fillId="0" borderId="0" xfId="16" quotePrefix="1" applyFont="1" applyFill="1" applyAlignment="1">
      <alignment horizontal="right" vertical="center" readingOrder="2"/>
    </xf>
    <xf numFmtId="170" fontId="10" fillId="0" borderId="0" xfId="16" applyFont="1" applyFill="1" applyAlignment="1">
      <alignment horizontal="right" vertical="center" readingOrder="2"/>
    </xf>
    <xf numFmtId="170" fontId="11" fillId="0" borderId="0" xfId="16" quotePrefix="1" applyFont="1" applyFill="1" applyAlignment="1">
      <alignment horizontal="right" vertical="center" readingOrder="2"/>
    </xf>
    <xf numFmtId="3" fontId="4" fillId="0" borderId="0" xfId="16" applyNumberFormat="1" applyFont="1" applyFill="1" applyAlignment="1" applyProtection="1">
      <alignment vertical="center"/>
    </xf>
    <xf numFmtId="170" fontId="10" fillId="0" borderId="0" xfId="16" quotePrefix="1" applyFont="1" applyFill="1" applyAlignment="1" applyProtection="1">
      <alignment horizontal="left" vertical="center"/>
    </xf>
    <xf numFmtId="177" fontId="4" fillId="0" borderId="0" xfId="16" applyNumberFormat="1" applyFont="1" applyFill="1" applyAlignment="1" applyProtection="1">
      <alignment vertical="center"/>
    </xf>
    <xf numFmtId="177" fontId="8" fillId="0" borderId="0" xfId="16" applyNumberFormat="1" applyFont="1" applyFill="1" applyAlignment="1" applyProtection="1">
      <alignment vertical="center"/>
    </xf>
    <xf numFmtId="177" fontId="10" fillId="0" borderId="0" xfId="16" applyNumberFormat="1" applyFont="1" applyFill="1" applyAlignment="1" applyProtection="1">
      <alignment vertical="center"/>
    </xf>
    <xf numFmtId="170" fontId="4" fillId="0" borderId="0" xfId="16" applyFont="1" applyFill="1" applyAlignment="1" applyProtection="1">
      <alignment horizontal="left" vertical="center"/>
    </xf>
    <xf numFmtId="170" fontId="11" fillId="0" borderId="0" xfId="16" applyFont="1" applyFill="1" applyAlignment="1">
      <alignment horizontal="right" vertical="center" readingOrder="2"/>
    </xf>
    <xf numFmtId="3" fontId="3" fillId="0" borderId="0" xfId="9" applyNumberFormat="1" applyFont="1" applyFill="1" applyAlignment="1">
      <alignment vertical="center"/>
    </xf>
    <xf numFmtId="3" fontId="4" fillId="0" borderId="0" xfId="9" applyNumberFormat="1" applyFont="1" applyFill="1" applyAlignment="1">
      <alignment vertical="center"/>
    </xf>
    <xf numFmtId="167" fontId="16" fillId="0" borderId="0" xfId="9" quotePrefix="1" applyFont="1" applyFill="1" applyAlignment="1">
      <alignment horizontal="right" vertical="center" readingOrder="2"/>
    </xf>
    <xf numFmtId="167" fontId="4" fillId="0" borderId="0" xfId="9" applyFont="1" applyFill="1" applyAlignment="1">
      <alignment horizontal="right" vertical="center" readingOrder="2"/>
    </xf>
    <xf numFmtId="168" fontId="4" fillId="0" borderId="0" xfId="16" applyNumberFormat="1" applyFont="1" applyFill="1" applyAlignment="1">
      <alignment vertical="center"/>
    </xf>
    <xf numFmtId="167" fontId="7" fillId="0" borderId="0" xfId="9" applyFont="1" applyFill="1" applyAlignment="1">
      <alignment horizontal="right" vertical="center" readingOrder="2"/>
    </xf>
    <xf numFmtId="170" fontId="8" fillId="0" borderId="0" xfId="16" applyFont="1" applyFill="1" applyAlignment="1">
      <alignment vertical="center"/>
    </xf>
    <xf numFmtId="170" fontId="5" fillId="0" borderId="0" xfId="17" applyFont="1" applyFill="1" applyAlignment="1">
      <alignment vertical="center"/>
    </xf>
    <xf numFmtId="170" fontId="9" fillId="0" borderId="0" xfId="17" applyFont="1" applyFill="1" applyAlignment="1">
      <alignment vertical="center" readingOrder="2"/>
    </xf>
    <xf numFmtId="170" fontId="4" fillId="0" borderId="0" xfId="17" applyFont="1" applyFill="1" applyAlignment="1">
      <alignment vertical="center" readingOrder="2"/>
    </xf>
    <xf numFmtId="170" fontId="6" fillId="0" borderId="0" xfId="17" applyFont="1" applyFill="1" applyAlignment="1" applyProtection="1">
      <alignment horizontal="left" vertical="center"/>
    </xf>
    <xf numFmtId="170" fontId="6" fillId="0" borderId="0" xfId="17" applyFont="1" applyFill="1" applyAlignment="1">
      <alignment horizontal="right" vertical="center" readingOrder="2"/>
    </xf>
    <xf numFmtId="170" fontId="6" fillId="0" borderId="0" xfId="17" applyFont="1" applyFill="1" applyAlignment="1">
      <alignment vertical="center" readingOrder="2"/>
    </xf>
    <xf numFmtId="170" fontId="4" fillId="0" borderId="0" xfId="17" applyFont="1" applyFill="1" applyAlignment="1">
      <alignment horizontal="right" vertical="center" readingOrder="2"/>
    </xf>
    <xf numFmtId="170" fontId="11" fillId="0" borderId="0" xfId="16" applyFont="1" applyFill="1" applyAlignment="1">
      <alignment vertical="center"/>
    </xf>
    <xf numFmtId="170" fontId="11" fillId="0" borderId="0" xfId="16" applyFont="1" applyFill="1" applyAlignment="1">
      <alignment horizontal="left" vertical="center"/>
    </xf>
    <xf numFmtId="170" fontId="4" fillId="0" borderId="0" xfId="16" applyFont="1" applyFill="1" applyAlignment="1" applyProtection="1">
      <alignment vertical="center"/>
    </xf>
    <xf numFmtId="3" fontId="3" fillId="0" borderId="0" xfId="17" applyNumberFormat="1" applyFont="1" applyFill="1" applyAlignment="1">
      <alignment vertical="center"/>
    </xf>
    <xf numFmtId="170" fontId="11" fillId="0" borderId="0" xfId="17" quotePrefix="1" applyFont="1" applyFill="1" applyAlignment="1">
      <alignment horizontal="right" vertical="center" readingOrder="2"/>
    </xf>
    <xf numFmtId="170" fontId="3" fillId="0" borderId="0" xfId="17" applyFont="1" applyFill="1" applyAlignment="1">
      <alignment vertical="center"/>
    </xf>
    <xf numFmtId="170" fontId="4" fillId="0" borderId="0" xfId="17" quotePrefix="1" applyFont="1" applyFill="1" applyAlignment="1" applyProtection="1">
      <alignment horizontal="left" vertical="center"/>
    </xf>
    <xf numFmtId="3" fontId="4" fillId="0" borderId="0" xfId="17" applyNumberFormat="1" applyFont="1" applyFill="1" applyAlignment="1">
      <alignment vertical="center"/>
    </xf>
    <xf numFmtId="170" fontId="10" fillId="0" borderId="0" xfId="17" quotePrefix="1" applyFont="1" applyFill="1" applyAlignment="1">
      <alignment horizontal="right" vertical="center" readingOrder="2"/>
    </xf>
    <xf numFmtId="170" fontId="10" fillId="0" borderId="0" xfId="17" applyFont="1" applyFill="1" applyAlignment="1">
      <alignment horizontal="right" vertical="center" readingOrder="2"/>
    </xf>
    <xf numFmtId="184" fontId="4" fillId="0" borderId="0" xfId="17" applyNumberFormat="1" applyFont="1" applyFill="1" applyAlignment="1">
      <alignment vertical="center"/>
    </xf>
    <xf numFmtId="170" fontId="3" fillId="0" borderId="0" xfId="17" applyFont="1" applyFill="1" applyAlignment="1" applyProtection="1">
      <alignment horizontal="left" vertical="center"/>
    </xf>
    <xf numFmtId="184" fontId="3" fillId="0" borderId="0" xfId="17" applyNumberFormat="1" applyFont="1" applyFill="1" applyAlignment="1">
      <alignment vertical="center"/>
    </xf>
    <xf numFmtId="170" fontId="4" fillId="0" borderId="0" xfId="17" applyFont="1" applyFill="1" applyAlignment="1">
      <alignment horizontal="center" vertical="center"/>
    </xf>
    <xf numFmtId="170" fontId="11" fillId="0" borderId="0" xfId="17" quotePrefix="1" applyFont="1" applyFill="1" applyAlignment="1" applyProtection="1">
      <alignment horizontal="left" vertical="center"/>
    </xf>
    <xf numFmtId="170" fontId="10" fillId="0" borderId="0" xfId="17" quotePrefix="1" applyFont="1" applyFill="1" applyAlignment="1" applyProtection="1">
      <alignment horizontal="left" vertical="center"/>
    </xf>
    <xf numFmtId="168" fontId="4" fillId="0" borderId="0" xfId="17" applyNumberFormat="1" applyFont="1" applyFill="1" applyAlignment="1" applyProtection="1">
      <alignment vertical="center"/>
    </xf>
    <xf numFmtId="177" fontId="4" fillId="0" borderId="0" xfId="17" applyNumberFormat="1" applyFont="1" applyFill="1" applyAlignment="1" applyProtection="1">
      <alignment vertical="center"/>
    </xf>
    <xf numFmtId="168" fontId="3" fillId="0" borderId="0" xfId="17" applyNumberFormat="1" applyFont="1" applyFill="1" applyAlignment="1" applyProtection="1">
      <alignment vertical="center"/>
    </xf>
    <xf numFmtId="177" fontId="3" fillId="0" borderId="0" xfId="17" applyNumberFormat="1" applyFont="1" applyFill="1" applyAlignment="1" applyProtection="1">
      <alignment vertical="center"/>
    </xf>
    <xf numFmtId="170" fontId="11" fillId="0" borderId="0" xfId="17" applyFont="1" applyFill="1" applyAlignment="1" applyProtection="1">
      <alignment horizontal="left" vertical="center"/>
    </xf>
    <xf numFmtId="168" fontId="3" fillId="0" borderId="0" xfId="17" applyNumberFormat="1" applyFont="1" applyFill="1" applyAlignment="1" applyProtection="1">
      <alignment horizontal="right" vertical="center"/>
    </xf>
    <xf numFmtId="170" fontId="7" fillId="0" borderId="0" xfId="17" applyFont="1" applyFill="1" applyAlignment="1" applyProtection="1">
      <alignment horizontal="left" vertical="center"/>
    </xf>
    <xf numFmtId="170" fontId="10" fillId="0" borderId="0" xfId="18" quotePrefix="1" applyFont="1" applyFill="1" applyAlignment="1" applyProtection="1">
      <alignment horizontal="left" vertical="center"/>
    </xf>
    <xf numFmtId="170" fontId="5" fillId="0" borderId="0" xfId="18" applyFont="1" applyFill="1" applyAlignment="1">
      <alignment vertical="center"/>
    </xf>
    <xf numFmtId="170" fontId="4" fillId="0" borderId="0" xfId="18" applyFont="1" applyFill="1" applyAlignment="1">
      <alignment vertical="center"/>
    </xf>
    <xf numFmtId="170" fontId="9" fillId="0" borderId="0" xfId="18" applyFont="1" applyFill="1" applyAlignment="1">
      <alignment horizontal="right" vertical="center" readingOrder="2"/>
    </xf>
    <xf numFmtId="170" fontId="4" fillId="0" borderId="0" xfId="18" applyFont="1" applyFill="1" applyAlignment="1" applyProtection="1">
      <alignment horizontal="left" vertical="center"/>
    </xf>
    <xf numFmtId="170" fontId="4" fillId="0" borderId="0" xfId="18" applyFont="1" applyFill="1" applyAlignment="1">
      <alignment horizontal="right" vertical="center" readingOrder="2"/>
    </xf>
    <xf numFmtId="170" fontId="6" fillId="0" borderId="0" xfId="18" quotePrefix="1" applyFont="1" applyFill="1" applyAlignment="1" applyProtection="1">
      <alignment horizontal="left" vertical="center"/>
    </xf>
    <xf numFmtId="170" fontId="6" fillId="0" borderId="0" xfId="18" quotePrefix="1" applyFont="1" applyFill="1" applyAlignment="1">
      <alignment horizontal="center" vertical="center" readingOrder="2"/>
    </xf>
    <xf numFmtId="170" fontId="6" fillId="0" borderId="0" xfId="18" quotePrefix="1" applyFont="1" applyFill="1" applyAlignment="1">
      <alignment horizontal="left" vertical="center"/>
    </xf>
    <xf numFmtId="170" fontId="5" fillId="0" borderId="0" xfId="18" applyFont="1" applyFill="1" applyAlignment="1">
      <alignment horizontal="right" vertical="center" readingOrder="2"/>
    </xf>
    <xf numFmtId="170" fontId="3" fillId="0" borderId="0" xfId="18" quotePrefix="1" applyFont="1" applyFill="1" applyAlignment="1" applyProtection="1">
      <alignment horizontal="left" vertical="center"/>
    </xf>
    <xf numFmtId="3" fontId="3" fillId="0" borderId="0" xfId="18" applyNumberFormat="1" applyFont="1" applyFill="1" applyAlignment="1">
      <alignment vertical="center"/>
    </xf>
    <xf numFmtId="170" fontId="11" fillId="0" borderId="0" xfId="18" quotePrefix="1" applyFont="1" applyFill="1" applyAlignment="1">
      <alignment horizontal="right" vertical="center" readingOrder="2"/>
    </xf>
    <xf numFmtId="170" fontId="3" fillId="0" borderId="0" xfId="18" applyFont="1" applyFill="1" applyAlignment="1">
      <alignment vertical="center"/>
    </xf>
    <xf numFmtId="170" fontId="10" fillId="0" borderId="0" xfId="18" quotePrefix="1" applyFont="1" applyFill="1" applyAlignment="1">
      <alignment horizontal="right" vertical="center" readingOrder="2"/>
    </xf>
    <xf numFmtId="3" fontId="4" fillId="0" borderId="0" xfId="18" applyNumberFormat="1" applyFont="1" applyFill="1" applyAlignment="1">
      <alignment vertical="center"/>
    </xf>
    <xf numFmtId="170" fontId="10" fillId="0" borderId="0" xfId="18" applyFont="1" applyFill="1" applyAlignment="1">
      <alignment horizontal="right" vertical="center" readingOrder="2"/>
    </xf>
    <xf numFmtId="170" fontId="11" fillId="0" borderId="0" xfId="17" applyFont="1" applyFill="1" applyAlignment="1">
      <alignment horizontal="right" vertical="center" readingOrder="2"/>
    </xf>
    <xf numFmtId="168" fontId="4" fillId="0" borderId="0" xfId="18" applyNumberFormat="1" applyFont="1" applyFill="1" applyAlignment="1" applyProtection="1">
      <alignment vertical="center"/>
    </xf>
    <xf numFmtId="177" fontId="4" fillId="0" borderId="0" xfId="18" applyNumberFormat="1" applyFont="1" applyFill="1" applyAlignment="1" applyProtection="1">
      <alignment vertical="center"/>
    </xf>
    <xf numFmtId="170" fontId="8" fillId="0" borderId="0" xfId="18" applyFont="1" applyFill="1" applyAlignment="1">
      <alignment vertical="center"/>
    </xf>
    <xf numFmtId="170" fontId="6" fillId="0" borderId="0" xfId="18" quotePrefix="1" applyFont="1" applyFill="1" applyAlignment="1">
      <alignment horizontal="right" vertical="center" readingOrder="2"/>
    </xf>
    <xf numFmtId="170" fontId="5" fillId="0" borderId="0" xfId="18" applyFont="1" applyFill="1" applyAlignment="1">
      <alignment vertical="center" readingOrder="2"/>
    </xf>
    <xf numFmtId="170" fontId="11" fillId="0" borderId="0" xfId="18" applyFont="1" applyFill="1" applyAlignment="1">
      <alignment horizontal="right" vertical="center" readingOrder="2"/>
    </xf>
    <xf numFmtId="180" fontId="3" fillId="0" borderId="0" xfId="18" applyNumberFormat="1" applyFont="1" applyFill="1" applyAlignment="1">
      <alignment vertical="center"/>
    </xf>
    <xf numFmtId="177" fontId="3" fillId="0" borderId="0" xfId="18" applyNumberFormat="1" applyFont="1" applyFill="1" applyAlignment="1">
      <alignment vertical="center"/>
    </xf>
    <xf numFmtId="177" fontId="4" fillId="0" borderId="0" xfId="18" applyNumberFormat="1" applyFont="1" applyFill="1" applyAlignment="1">
      <alignment vertical="center"/>
    </xf>
    <xf numFmtId="177" fontId="3" fillId="0" borderId="0" xfId="18" applyNumberFormat="1" applyFont="1" applyFill="1" applyAlignment="1" applyProtection="1">
      <alignment vertical="center"/>
    </xf>
    <xf numFmtId="170" fontId="7" fillId="0" borderId="0" xfId="18" applyFont="1" applyFill="1" applyAlignment="1" applyProtection="1">
      <alignment horizontal="left" vertical="center"/>
    </xf>
    <xf numFmtId="180" fontId="3" fillId="0" borderId="0" xfId="18" applyNumberFormat="1" applyFont="1" applyFill="1" applyAlignment="1">
      <alignment horizontal="right" vertical="center"/>
    </xf>
    <xf numFmtId="177" fontId="3" fillId="0" borderId="0" xfId="18" applyNumberFormat="1" applyFont="1" applyFill="1" applyAlignment="1">
      <alignment horizontal="right" vertical="center"/>
    </xf>
    <xf numFmtId="177" fontId="4" fillId="0" borderId="0" xfId="18" applyNumberFormat="1" applyFont="1" applyFill="1" applyAlignment="1" applyProtection="1">
      <alignment horizontal="right" vertical="center"/>
    </xf>
    <xf numFmtId="170" fontId="5" fillId="0" borderId="0" xfId="19" applyFont="1" applyFill="1" applyAlignment="1">
      <alignment vertical="center"/>
    </xf>
    <xf numFmtId="170" fontId="9" fillId="0" borderId="0" xfId="19" applyFont="1" applyFill="1" applyAlignment="1">
      <alignment horizontal="right" vertical="center" readingOrder="2"/>
    </xf>
    <xf numFmtId="170" fontId="4" fillId="0" borderId="0" xfId="19" applyFont="1" applyFill="1" applyAlignment="1">
      <alignment horizontal="right" vertical="center" readingOrder="2"/>
    </xf>
    <xf numFmtId="170" fontId="6" fillId="0" borderId="0" xfId="19" quotePrefix="1" applyFont="1" applyFill="1" applyAlignment="1" applyProtection="1">
      <alignment horizontal="left" vertical="center"/>
    </xf>
    <xf numFmtId="170" fontId="6" fillId="0" borderId="0" xfId="19" applyFont="1" applyFill="1" applyAlignment="1">
      <alignment horizontal="right" vertical="center" readingOrder="2"/>
    </xf>
    <xf numFmtId="170" fontId="5" fillId="0" borderId="0" xfId="19" applyFont="1" applyFill="1" applyAlignment="1">
      <alignment horizontal="right" vertical="center" readingOrder="2"/>
    </xf>
    <xf numFmtId="3" fontId="4" fillId="0" borderId="0" xfId="19" applyNumberFormat="1" applyFont="1" applyFill="1" applyAlignment="1">
      <alignment vertical="center"/>
    </xf>
    <xf numFmtId="170" fontId="3" fillId="0" borderId="0" xfId="19" quotePrefix="1" applyFont="1" applyFill="1" applyAlignment="1" applyProtection="1">
      <alignment horizontal="left" vertical="center"/>
    </xf>
    <xf numFmtId="3" fontId="3" fillId="0" borderId="0" xfId="19" applyNumberFormat="1" applyFont="1" applyFill="1" applyAlignment="1">
      <alignment vertical="center"/>
    </xf>
    <xf numFmtId="170" fontId="11" fillId="0" borderId="0" xfId="19" applyFont="1" applyFill="1" applyAlignment="1">
      <alignment horizontal="right" vertical="center" readingOrder="2"/>
    </xf>
    <xf numFmtId="170" fontId="3" fillId="0" borderId="0" xfId="19" applyFont="1" applyFill="1" applyAlignment="1">
      <alignment vertical="center"/>
    </xf>
    <xf numFmtId="170" fontId="4" fillId="0" borderId="0" xfId="19" quotePrefix="1" applyFont="1" applyFill="1" applyAlignment="1" applyProtection="1">
      <alignment horizontal="left" vertical="center"/>
    </xf>
    <xf numFmtId="170" fontId="10" fillId="0" borderId="0" xfId="19" quotePrefix="1" applyFont="1" applyFill="1" applyAlignment="1">
      <alignment horizontal="right" vertical="center" readingOrder="2"/>
    </xf>
    <xf numFmtId="170" fontId="10" fillId="0" borderId="0" xfId="19" applyFont="1" applyFill="1" applyAlignment="1">
      <alignment horizontal="right" vertical="center" readingOrder="2"/>
    </xf>
    <xf numFmtId="170" fontId="11" fillId="0" borderId="0" xfId="19" quotePrefix="1" applyFont="1" applyFill="1" applyAlignment="1">
      <alignment horizontal="right" vertical="center" readingOrder="2"/>
    </xf>
    <xf numFmtId="3" fontId="3" fillId="0" borderId="0" xfId="19" applyNumberFormat="1" applyFont="1" applyFill="1" applyAlignment="1" applyProtection="1">
      <alignment vertical="center"/>
    </xf>
    <xf numFmtId="170" fontId="8" fillId="0" borderId="0" xfId="19" applyFont="1" applyFill="1" applyAlignment="1" applyProtection="1">
      <alignment vertical="center"/>
    </xf>
    <xf numFmtId="170" fontId="4" fillId="0" borderId="0" xfId="19" applyFont="1" applyFill="1" applyAlignment="1">
      <alignment horizontal="right" vertical="center"/>
    </xf>
    <xf numFmtId="170" fontId="11" fillId="0" borderId="0" xfId="19" quotePrefix="1" applyFont="1" applyFill="1" applyAlignment="1" applyProtection="1">
      <alignment horizontal="left" vertical="center"/>
    </xf>
    <xf numFmtId="170" fontId="10" fillId="0" borderId="0" xfId="19" quotePrefix="1" applyFont="1" applyFill="1" applyAlignment="1" applyProtection="1">
      <alignment horizontal="left" vertical="center"/>
    </xf>
    <xf numFmtId="168" fontId="4" fillId="0" borderId="0" xfId="19" applyNumberFormat="1" applyFont="1" applyFill="1" applyAlignment="1" applyProtection="1">
      <alignment vertical="center"/>
    </xf>
    <xf numFmtId="177" fontId="4" fillId="0" borderId="0" xfId="19" applyNumberFormat="1" applyFont="1" applyFill="1" applyAlignment="1" applyProtection="1">
      <alignment vertical="center"/>
    </xf>
    <xf numFmtId="168" fontId="3" fillId="0" borderId="0" xfId="19" applyNumberFormat="1" applyFont="1" applyFill="1" applyAlignment="1" applyProtection="1">
      <alignment vertical="center"/>
    </xf>
    <xf numFmtId="177" fontId="3" fillId="0" borderId="0" xfId="19" applyNumberFormat="1" applyFont="1" applyFill="1" applyAlignment="1" applyProtection="1">
      <alignment vertical="center"/>
    </xf>
    <xf numFmtId="170" fontId="7" fillId="0" borderId="0" xfId="19" applyFont="1" applyFill="1" applyAlignment="1">
      <alignment vertical="center"/>
    </xf>
    <xf numFmtId="170" fontId="5" fillId="0" borderId="0" xfId="20" applyFont="1" applyFill="1" applyAlignment="1">
      <alignment vertical="center"/>
    </xf>
    <xf numFmtId="170" fontId="4" fillId="0" borderId="0" xfId="20" applyFont="1" applyFill="1" applyAlignment="1">
      <alignment vertical="center"/>
    </xf>
    <xf numFmtId="170" fontId="9" fillId="0" borderId="0" xfId="20" applyFont="1" applyFill="1" applyAlignment="1">
      <alignment horizontal="right" vertical="center"/>
    </xf>
    <xf numFmtId="170" fontId="4" fillId="0" borderId="0" xfId="20" applyFont="1" applyFill="1" applyAlignment="1">
      <alignment horizontal="right" vertical="center"/>
    </xf>
    <xf numFmtId="170" fontId="6" fillId="0" borderId="0" xfId="20" quotePrefix="1" applyFont="1" applyFill="1" applyAlignment="1" applyProtection="1">
      <alignment horizontal="left" vertical="center"/>
    </xf>
    <xf numFmtId="170" fontId="6" fillId="0" borderId="0" xfId="20" applyFont="1" applyFill="1" applyAlignment="1">
      <alignment horizontal="right" vertical="center" readingOrder="2"/>
    </xf>
    <xf numFmtId="170" fontId="6" fillId="0" borderId="0" xfId="20" applyFont="1" applyFill="1" applyAlignment="1">
      <alignment vertical="center" readingOrder="2"/>
    </xf>
    <xf numFmtId="170" fontId="4" fillId="0" borderId="0" xfId="20" applyFont="1" applyFill="1" applyAlignment="1" applyProtection="1">
      <alignment horizontal="left" vertical="center"/>
    </xf>
    <xf numFmtId="170" fontId="4" fillId="0" borderId="0" xfId="20" applyFont="1" applyFill="1" applyAlignment="1">
      <alignment horizontal="left" vertical="center"/>
    </xf>
    <xf numFmtId="0" fontId="4" fillId="0" borderId="0" xfId="22" quotePrefix="1" applyFont="1" applyFill="1" applyAlignment="1">
      <alignment horizontal="left" vertical="center"/>
    </xf>
    <xf numFmtId="173" fontId="4" fillId="0" borderId="0" xfId="20" applyNumberFormat="1" applyFont="1" applyFill="1" applyAlignment="1">
      <alignment vertical="center"/>
    </xf>
    <xf numFmtId="170" fontId="10" fillId="0" borderId="0" xfId="20" applyFont="1" applyFill="1" applyAlignment="1">
      <alignment horizontal="right" vertical="center" readingOrder="2"/>
    </xf>
    <xf numFmtId="170" fontId="3" fillId="0" borderId="0" xfId="20" quotePrefix="1" applyFont="1" applyFill="1" applyAlignment="1" applyProtection="1">
      <alignment horizontal="left" vertical="center"/>
    </xf>
    <xf numFmtId="173" fontId="3" fillId="0" borderId="0" xfId="20" applyNumberFormat="1" applyFont="1" applyFill="1" applyAlignment="1" applyProtection="1">
      <alignment vertical="center"/>
    </xf>
    <xf numFmtId="170" fontId="4" fillId="0" borderId="0" xfId="20" applyFont="1" applyFill="1" applyAlignment="1">
      <alignment horizontal="right" vertical="center" readingOrder="2"/>
    </xf>
    <xf numFmtId="2" fontId="7" fillId="0" borderId="0" xfId="14" applyNumberFormat="1" applyFont="1" applyFill="1" applyAlignment="1" applyProtection="1">
      <alignment horizontal="left" vertical="center"/>
    </xf>
    <xf numFmtId="170" fontId="5" fillId="0" borderId="0" xfId="21" applyFont="1" applyFill="1" applyAlignment="1">
      <alignment vertical="center"/>
    </xf>
    <xf numFmtId="170" fontId="9" fillId="0" borderId="0" xfId="21" applyFont="1" applyFill="1" applyAlignment="1">
      <alignment horizontal="right" vertical="center"/>
    </xf>
    <xf numFmtId="170" fontId="4" fillId="0" borderId="0" xfId="21" applyFont="1" applyFill="1" applyAlignment="1">
      <alignment horizontal="right" vertical="center"/>
    </xf>
    <xf numFmtId="170" fontId="6" fillId="0" borderId="0" xfId="21" quotePrefix="1" applyFont="1" applyFill="1" applyAlignment="1" applyProtection="1">
      <alignment horizontal="left" vertical="center"/>
    </xf>
    <xf numFmtId="170" fontId="6" fillId="0" borderId="0" xfId="21" applyFont="1" applyFill="1" applyAlignment="1">
      <alignment horizontal="right" vertical="center" readingOrder="2"/>
    </xf>
    <xf numFmtId="170" fontId="6" fillId="0" borderId="0" xfId="21" applyFont="1" applyFill="1" applyAlignment="1">
      <alignment vertical="center" readingOrder="2"/>
    </xf>
    <xf numFmtId="170" fontId="3" fillId="0" borderId="0" xfId="21" quotePrefix="1" applyFont="1" applyFill="1" applyAlignment="1" applyProtection="1">
      <alignment horizontal="left" vertical="center"/>
    </xf>
    <xf numFmtId="174" fontId="3" fillId="0" borderId="0" xfId="21" applyNumberFormat="1" applyFont="1" applyFill="1" applyAlignment="1" applyProtection="1">
      <alignment vertical="center"/>
    </xf>
    <xf numFmtId="173" fontId="8" fillId="0" borderId="0" xfId="20" applyNumberFormat="1" applyFont="1" applyFill="1" applyAlignment="1" applyProtection="1">
      <alignment vertical="center"/>
    </xf>
    <xf numFmtId="0" fontId="4" fillId="0" borderId="0" xfId="22" applyFont="1" applyFill="1" applyAlignment="1">
      <alignment vertical="center"/>
    </xf>
    <xf numFmtId="0" fontId="4" fillId="0" borderId="0" xfId="22" applyFont="1" applyFill="1" applyAlignment="1">
      <alignment horizontal="right" vertical="center"/>
    </xf>
    <xf numFmtId="0" fontId="6" fillId="0" borderId="0" xfId="22" applyFont="1" applyFill="1" applyAlignment="1">
      <alignment horizontal="left" vertical="center"/>
    </xf>
    <xf numFmtId="0" fontId="6" fillId="0" borderId="0" xfId="22" applyFont="1" applyFill="1" applyAlignment="1">
      <alignment horizontal="right" vertical="center" readingOrder="2"/>
    </xf>
    <xf numFmtId="0" fontId="6" fillId="0" borderId="0" xfId="22" applyFont="1" applyFill="1" applyAlignment="1">
      <alignment vertical="center" readingOrder="2"/>
    </xf>
    <xf numFmtId="0" fontId="6" fillId="0" borderId="0" xfId="22" quotePrefix="1" applyFont="1" applyFill="1" applyAlignment="1">
      <alignment horizontal="left" vertical="center"/>
    </xf>
    <xf numFmtId="0" fontId="5" fillId="0" borderId="0" xfId="22" applyFont="1" applyFill="1" applyAlignment="1">
      <alignment horizontal="right" vertical="center" readingOrder="2"/>
    </xf>
    <xf numFmtId="0" fontId="9" fillId="0" borderId="0" xfId="22" applyFont="1" applyFill="1" applyAlignment="1">
      <alignment vertical="center"/>
    </xf>
    <xf numFmtId="0" fontId="3" fillId="0" borderId="0" xfId="22" quotePrefix="1" applyFont="1" applyFill="1" applyAlignment="1">
      <alignment horizontal="left" vertical="center"/>
    </xf>
    <xf numFmtId="0" fontId="11" fillId="0" borderId="0" xfId="22" quotePrefix="1" applyFont="1" applyFill="1" applyAlignment="1">
      <alignment horizontal="right" vertical="center" readingOrder="2"/>
    </xf>
    <xf numFmtId="0" fontId="3" fillId="0" borderId="0" xfId="22" applyFont="1" applyFill="1" applyAlignment="1">
      <alignment vertical="center"/>
    </xf>
    <xf numFmtId="3" fontId="4" fillId="0" borderId="0" xfId="22" applyNumberFormat="1" applyFont="1" applyFill="1" applyAlignment="1">
      <alignment vertical="center"/>
    </xf>
    <xf numFmtId="0" fontId="4" fillId="0" borderId="0" xfId="22" applyFont="1" applyFill="1" applyAlignment="1">
      <alignment horizontal="left" vertical="center"/>
    </xf>
    <xf numFmtId="177" fontId="3" fillId="0" borderId="0" xfId="22" applyNumberFormat="1" applyFont="1" applyFill="1" applyAlignment="1">
      <alignment vertical="center"/>
    </xf>
    <xf numFmtId="0" fontId="15" fillId="0" borderId="0" xfId="22" quotePrefix="1" applyFont="1" applyFill="1" applyAlignment="1">
      <alignment horizontal="right" vertical="center"/>
    </xf>
    <xf numFmtId="3" fontId="3" fillId="0" borderId="0" xfId="22" applyNumberFormat="1" applyFont="1" applyFill="1" applyAlignment="1">
      <alignment vertical="center"/>
    </xf>
    <xf numFmtId="0" fontId="4" fillId="0" borderId="0" xfId="22" applyFont="1" applyFill="1" applyBorder="1" applyAlignment="1">
      <alignment vertical="center"/>
    </xf>
    <xf numFmtId="0" fontId="8" fillId="0" borderId="0" xfId="22" applyFont="1" applyFill="1" applyAlignment="1">
      <alignment vertical="center"/>
    </xf>
    <xf numFmtId="0" fontId="5" fillId="0" borderId="0" xfId="22" applyFont="1" applyFill="1" applyAlignment="1">
      <alignment vertical="center"/>
    </xf>
    <xf numFmtId="0" fontId="10" fillId="0" borderId="0" xfId="22" quotePrefix="1" applyFont="1" applyFill="1" applyAlignment="1">
      <alignment horizontal="right" vertical="center"/>
    </xf>
    <xf numFmtId="0" fontId="16" fillId="0" borderId="0" xfId="22" quotePrefix="1" applyFont="1" applyFill="1" applyAlignment="1">
      <alignment horizontal="right" vertical="center"/>
    </xf>
    <xf numFmtId="0" fontId="11" fillId="0" borderId="0" xfId="22" applyFont="1" applyFill="1" applyAlignment="1">
      <alignment horizontal="right" vertical="center" readingOrder="2"/>
    </xf>
    <xf numFmtId="0" fontId="10" fillId="0" borderId="0" xfId="22" applyFont="1" applyFill="1" applyAlignment="1">
      <alignment vertical="center"/>
    </xf>
    <xf numFmtId="167" fontId="4" fillId="0" borderId="0" xfId="9" applyFont="1" applyFill="1" applyAlignment="1">
      <alignment horizontal="right" vertical="center"/>
    </xf>
    <xf numFmtId="3" fontId="30" fillId="0" borderId="0" xfId="0" applyNumberFormat="1" applyFont="1" applyBorder="1" applyAlignment="1">
      <alignment vertical="center" wrapText="1"/>
    </xf>
    <xf numFmtId="167" fontId="3" fillId="0" borderId="0" xfId="9" applyNumberFormat="1" applyFont="1" applyFill="1" applyAlignment="1">
      <alignment horizontal="right" vertical="justify"/>
    </xf>
    <xf numFmtId="167" fontId="3" fillId="0" borderId="0" xfId="9" applyNumberFormat="1" applyFont="1" applyFill="1" applyAlignment="1">
      <alignment horizontal="right"/>
    </xf>
    <xf numFmtId="167" fontId="45" fillId="0" borderId="0" xfId="9" applyNumberFormat="1" applyFont="1" applyFill="1" applyAlignment="1">
      <alignment horizontal="right"/>
    </xf>
    <xf numFmtId="167" fontId="10" fillId="0" borderId="0" xfId="9" quotePrefix="1" applyFont="1" applyFill="1" applyAlignment="1">
      <alignment horizontal="right" vertical="center" readingOrder="2"/>
    </xf>
    <xf numFmtId="167" fontId="11" fillId="0" borderId="0" xfId="9" applyFont="1" applyFill="1" applyAlignment="1">
      <alignment horizontal="right" vertical="center" readingOrder="2"/>
    </xf>
    <xf numFmtId="167" fontId="10" fillId="0" borderId="0" xfId="9" applyFont="1" applyFill="1" applyAlignment="1">
      <alignment vertical="center" readingOrder="2"/>
    </xf>
    <xf numFmtId="3" fontId="45" fillId="0" borderId="0" xfId="9" applyNumberFormat="1" applyFont="1" applyFill="1" applyAlignment="1">
      <alignment vertical="center"/>
    </xf>
    <xf numFmtId="167" fontId="8" fillId="0" borderId="0" xfId="9" applyFont="1" applyFill="1" applyAlignment="1">
      <alignment vertical="center"/>
    </xf>
    <xf numFmtId="180" fontId="3" fillId="0" borderId="0" xfId="9" applyNumberFormat="1" applyFont="1" applyFill="1" applyAlignment="1">
      <alignment vertical="center"/>
    </xf>
    <xf numFmtId="172" fontId="3" fillId="0" borderId="0" xfId="9" applyNumberFormat="1" applyFont="1" applyFill="1" applyAlignment="1">
      <alignment vertical="center"/>
    </xf>
    <xf numFmtId="168" fontId="3" fillId="0" borderId="0" xfId="9" applyNumberFormat="1" applyFont="1" applyFill="1" applyAlignment="1">
      <alignment vertical="center"/>
    </xf>
    <xf numFmtId="177" fontId="3" fillId="0" borderId="0" xfId="9" applyNumberFormat="1" applyFont="1" applyFill="1" applyAlignment="1">
      <alignment vertical="center"/>
    </xf>
    <xf numFmtId="168" fontId="4" fillId="0" borderId="0" xfId="9" applyNumberFormat="1" applyFont="1" applyFill="1" applyAlignment="1">
      <alignment vertical="center"/>
    </xf>
    <xf numFmtId="177" fontId="4" fillId="0" borderId="0" xfId="9" applyNumberFormat="1" applyFont="1" applyFill="1" applyAlignment="1">
      <alignment vertical="center"/>
    </xf>
    <xf numFmtId="167" fontId="4" fillId="0" borderId="0" xfId="9" applyFont="1" applyFill="1" applyAlignment="1">
      <alignment vertical="center" readingOrder="2"/>
    </xf>
    <xf numFmtId="184" fontId="4" fillId="0" borderId="0" xfId="9" applyNumberFormat="1" applyFont="1" applyFill="1" applyAlignment="1">
      <alignment vertical="center"/>
    </xf>
    <xf numFmtId="167" fontId="10" fillId="0" borderId="0" xfId="9" applyFont="1" applyFill="1" applyAlignment="1">
      <alignment horizontal="right" vertical="center" readingOrder="2"/>
    </xf>
    <xf numFmtId="177" fontId="4" fillId="0" borderId="0" xfId="9" applyNumberFormat="1" applyFont="1" applyFill="1" applyAlignment="1">
      <alignment horizontal="right" vertical="center"/>
    </xf>
    <xf numFmtId="177" fontId="3" fillId="0" borderId="0" xfId="9" applyNumberFormat="1" applyFont="1" applyFill="1" applyAlignment="1">
      <alignment horizontal="right" vertical="center"/>
    </xf>
    <xf numFmtId="167" fontId="3" fillId="0" borderId="0" xfId="9" applyFont="1" applyFill="1" applyAlignment="1">
      <alignment vertical="center"/>
    </xf>
    <xf numFmtId="167" fontId="16" fillId="0" borderId="0" xfId="9" applyFont="1" applyFill="1" applyAlignment="1">
      <alignment horizontal="right" vertical="center" readingOrder="2"/>
    </xf>
    <xf numFmtId="172" fontId="3" fillId="0" borderId="0" xfId="9" applyNumberFormat="1" applyFont="1" applyFill="1" applyAlignment="1">
      <alignment horizontal="right" vertical="center"/>
    </xf>
    <xf numFmtId="167" fontId="10" fillId="0" borderId="0" xfId="9" applyFont="1" applyFill="1" applyAlignment="1">
      <alignment vertical="center"/>
    </xf>
    <xf numFmtId="183" fontId="3" fillId="0" borderId="0" xfId="9" applyNumberFormat="1" applyFont="1" applyFill="1" applyAlignment="1">
      <alignment horizontal="right" vertical="center"/>
    </xf>
    <xf numFmtId="193" fontId="4" fillId="0" borderId="0" xfId="5" applyNumberFormat="1" applyFont="1" applyFill="1" applyAlignment="1">
      <alignment vertical="center"/>
    </xf>
    <xf numFmtId="193" fontId="3" fillId="0" borderId="0" xfId="5" applyNumberFormat="1" applyFont="1" applyFill="1" applyAlignment="1">
      <alignment vertical="center"/>
    </xf>
    <xf numFmtId="167" fontId="10" fillId="0" borderId="0" xfId="9" applyFont="1" applyFill="1" applyAlignment="1">
      <alignment horizontal="right" vertical="center"/>
    </xf>
    <xf numFmtId="167" fontId="4" fillId="0" borderId="0" xfId="9" applyFont="1" applyFill="1" applyAlignment="1" applyProtection="1">
      <alignment horizontal="left" vertical="center"/>
    </xf>
    <xf numFmtId="170" fontId="7" fillId="0" borderId="0" xfId="14" applyFont="1" applyFill="1" applyBorder="1" applyAlignment="1" applyProtection="1">
      <alignment horizontal="left" vertical="center"/>
    </xf>
    <xf numFmtId="170" fontId="4" fillId="0" borderId="0" xfId="20" applyFont="1" applyFill="1" applyBorder="1" applyAlignment="1">
      <alignment horizontal="right" vertical="center" readingOrder="2"/>
    </xf>
    <xf numFmtId="167" fontId="4" fillId="0" borderId="0" xfId="9" applyFont="1" applyFill="1" applyBorder="1" applyAlignment="1">
      <alignment vertical="center"/>
    </xf>
    <xf numFmtId="167" fontId="15" fillId="0" borderId="0" xfId="9" quotePrefix="1" applyFont="1" applyFill="1" applyAlignment="1">
      <alignment horizontal="right" vertical="center"/>
    </xf>
    <xf numFmtId="182" fontId="3" fillId="0" borderId="0" xfId="12" applyNumberFormat="1" applyFont="1" applyFill="1" applyAlignment="1">
      <alignment vertical="center"/>
    </xf>
    <xf numFmtId="166" fontId="4" fillId="0" borderId="0" xfId="5" applyFont="1" applyFill="1" applyAlignment="1">
      <alignment vertical="center"/>
    </xf>
    <xf numFmtId="3" fontId="3" fillId="0" borderId="0" xfId="11" applyNumberFormat="1" applyFont="1" applyFill="1" applyAlignment="1">
      <alignment vertical="center"/>
    </xf>
    <xf numFmtId="170" fontId="4" fillId="0" borderId="0" xfId="18" applyFont="1" applyFill="1" applyBorder="1" applyAlignment="1">
      <alignment vertical="center"/>
    </xf>
    <xf numFmtId="170" fontId="46" fillId="0" borderId="0" xfId="20" quotePrefix="1" applyFont="1" applyFill="1" applyAlignment="1" applyProtection="1">
      <alignment horizontal="left" vertical="center"/>
    </xf>
    <xf numFmtId="1" fontId="0" fillId="0" borderId="0" xfId="0" applyNumberFormat="1" applyFill="1"/>
    <xf numFmtId="3" fontId="30" fillId="0" borderId="0" xfId="0" applyNumberFormat="1" applyFont="1" applyFill="1" applyBorder="1" applyAlignment="1">
      <alignment vertical="center" wrapText="1"/>
    </xf>
    <xf numFmtId="194" fontId="4" fillId="0" borderId="0" xfId="19" applyNumberFormat="1" applyFont="1" applyFill="1" applyAlignment="1">
      <alignment vertical="center"/>
    </xf>
    <xf numFmtId="170" fontId="3" fillId="0" borderId="0" xfId="20" quotePrefix="1" applyFont="1" applyFill="1" applyBorder="1" applyAlignment="1" applyProtection="1">
      <alignment horizontal="left" vertical="center"/>
    </xf>
    <xf numFmtId="173" fontId="3" fillId="0" borderId="0" xfId="20" applyNumberFormat="1" applyFont="1" applyFill="1" applyBorder="1" applyAlignment="1" applyProtection="1">
      <alignment vertical="center"/>
    </xf>
    <xf numFmtId="170" fontId="4" fillId="0" borderId="0" xfId="20" applyFont="1" applyFill="1" applyBorder="1" applyAlignment="1">
      <alignment vertical="center"/>
    </xf>
    <xf numFmtId="170" fontId="46" fillId="0" borderId="0" xfId="20" quotePrefix="1" applyFont="1" applyFill="1" applyBorder="1" applyAlignment="1" applyProtection="1">
      <alignment horizontal="left" vertical="center"/>
    </xf>
    <xf numFmtId="1" fontId="0" fillId="0" borderId="0" xfId="0" applyNumberFormat="1" applyFill="1" applyBorder="1"/>
    <xf numFmtId="170" fontId="5" fillId="0" borderId="0" xfId="15" applyFont="1" applyFill="1" applyBorder="1" applyAlignment="1">
      <alignment horizontal="left" vertical="center"/>
    </xf>
    <xf numFmtId="170" fontId="4" fillId="0" borderId="0" xfId="15" applyFont="1" applyFill="1" applyBorder="1" applyAlignment="1">
      <alignment vertical="center"/>
    </xf>
    <xf numFmtId="170" fontId="6" fillId="0" borderId="0" xfId="15" quotePrefix="1" applyFont="1" applyFill="1" applyBorder="1" applyAlignment="1" applyProtection="1">
      <alignment horizontal="left" vertical="center"/>
    </xf>
    <xf numFmtId="170" fontId="6" fillId="0" borderId="0" xfId="15" applyFont="1" applyFill="1" applyBorder="1" applyAlignment="1" applyProtection="1">
      <alignment horizontal="left" vertical="center"/>
    </xf>
    <xf numFmtId="183" fontId="3" fillId="0" borderId="0" xfId="0" applyNumberFormat="1" applyFont="1" applyFill="1" applyBorder="1" applyAlignment="1">
      <alignment horizontal="right" vertical="center"/>
    </xf>
    <xf numFmtId="167" fontId="4" fillId="0" borderId="0" xfId="0" applyFont="1" applyFill="1" applyBorder="1" applyAlignment="1">
      <alignment vertical="center"/>
    </xf>
    <xf numFmtId="170" fontId="3" fillId="0" borderId="0" xfId="15" applyFont="1" applyFill="1" applyBorder="1" applyAlignment="1">
      <alignment vertical="center"/>
    </xf>
    <xf numFmtId="167" fontId="3" fillId="0" borderId="0" xfId="0" applyFont="1" applyFill="1" applyBorder="1" applyAlignment="1">
      <alignment vertical="center"/>
    </xf>
    <xf numFmtId="167" fontId="3" fillId="0" borderId="0" xfId="0" quotePrefix="1" applyFont="1" applyFill="1" applyBorder="1" applyAlignment="1">
      <alignment horizontal="right" vertical="center"/>
    </xf>
    <xf numFmtId="170" fontId="3" fillId="0" borderId="0" xfId="15" quotePrefix="1" applyFont="1" applyFill="1" applyBorder="1" applyAlignment="1" applyProtection="1">
      <alignment horizontal="right" vertical="center"/>
    </xf>
    <xf numFmtId="170" fontId="3" fillId="0" borderId="0" xfId="15" applyFont="1" applyFill="1" applyBorder="1" applyAlignment="1" applyProtection="1">
      <alignment horizontal="right" vertical="center"/>
    </xf>
    <xf numFmtId="170" fontId="3" fillId="0" borderId="0" xfId="15" applyFont="1" applyFill="1" applyBorder="1" applyAlignment="1" applyProtection="1">
      <alignment horizontal="left" vertical="center"/>
    </xf>
    <xf numFmtId="175" fontId="4" fillId="0" borderId="0" xfId="15" applyNumberFormat="1" applyFont="1" applyFill="1" applyBorder="1" applyAlignment="1" applyProtection="1">
      <alignment vertical="center"/>
    </xf>
    <xf numFmtId="169" fontId="4" fillId="0" borderId="0" xfId="15" applyNumberFormat="1" applyFont="1" applyFill="1" applyBorder="1" applyAlignment="1">
      <alignment vertical="center"/>
    </xf>
    <xf numFmtId="169" fontId="3" fillId="0" borderId="0" xfId="15" applyNumberFormat="1" applyFont="1" applyFill="1" applyBorder="1" applyAlignment="1" applyProtection="1">
      <alignment vertical="center"/>
    </xf>
    <xf numFmtId="175" fontId="3" fillId="0" borderId="0" xfId="15" applyNumberFormat="1" applyFont="1" applyFill="1" applyBorder="1" applyAlignment="1" applyProtection="1">
      <alignment vertical="center"/>
    </xf>
    <xf numFmtId="170" fontId="4" fillId="0" borderId="0" xfId="15" applyFont="1" applyFill="1" applyBorder="1" applyAlignment="1">
      <alignment horizontal="right" vertical="center"/>
    </xf>
    <xf numFmtId="175" fontId="4" fillId="0" borderId="0" xfId="15" applyNumberFormat="1" applyFont="1" applyFill="1" applyBorder="1" applyAlignment="1" applyProtection="1">
      <alignment horizontal="right" vertical="center"/>
    </xf>
    <xf numFmtId="169" fontId="3" fillId="0" borderId="0" xfId="15" applyNumberFormat="1" applyFont="1" applyFill="1" applyBorder="1" applyAlignment="1" applyProtection="1">
      <alignment horizontal="right" vertical="center"/>
    </xf>
    <xf numFmtId="177" fontId="3" fillId="0" borderId="0" xfId="15" applyNumberFormat="1" applyFont="1" applyFill="1" applyBorder="1" applyAlignment="1" applyProtection="1">
      <alignment horizontal="right" vertical="center"/>
    </xf>
    <xf numFmtId="178" fontId="3" fillId="0" borderId="0" xfId="15" applyNumberFormat="1" applyFont="1" applyFill="1" applyBorder="1" applyAlignment="1" applyProtection="1">
      <alignment horizontal="right" vertical="center"/>
    </xf>
    <xf numFmtId="170" fontId="7" fillId="0" borderId="0" xfId="15" applyFont="1" applyFill="1" applyBorder="1" applyAlignment="1">
      <alignment vertical="center"/>
    </xf>
    <xf numFmtId="170" fontId="5" fillId="0" borderId="0" xfId="20" applyFont="1" applyFill="1" applyBorder="1" applyAlignment="1">
      <alignment vertical="center"/>
    </xf>
    <xf numFmtId="170" fontId="6" fillId="0" borderId="0" xfId="20" quotePrefix="1" applyFont="1" applyFill="1" applyBorder="1" applyAlignment="1" applyProtection="1">
      <alignment horizontal="left" vertical="center"/>
    </xf>
    <xf numFmtId="183" fontId="3" fillId="0" borderId="0" xfId="9" applyNumberFormat="1" applyFont="1" applyFill="1" applyBorder="1" applyAlignment="1">
      <alignment horizontal="right" vertical="center"/>
    </xf>
    <xf numFmtId="3" fontId="4" fillId="0" borderId="0" xfId="9" applyNumberFormat="1" applyFont="1" applyFill="1" applyBorder="1" applyAlignment="1">
      <alignment vertical="center"/>
    </xf>
    <xf numFmtId="0" fontId="0" fillId="0" borderId="0" xfId="0" applyNumberFormat="1" applyFill="1" applyBorder="1"/>
    <xf numFmtId="2" fontId="7" fillId="0" borderId="0" xfId="14" applyNumberFormat="1" applyFont="1" applyFill="1" applyBorder="1" applyAlignment="1" applyProtection="1">
      <alignment horizontal="left" vertical="center"/>
    </xf>
    <xf numFmtId="167" fontId="8" fillId="0" borderId="0" xfId="9" applyFont="1" applyFill="1" applyBorder="1" applyAlignment="1">
      <alignment vertical="center"/>
    </xf>
    <xf numFmtId="170" fontId="5" fillId="0" borderId="0" xfId="21" applyFont="1" applyFill="1" applyBorder="1" applyAlignment="1">
      <alignment vertical="center"/>
    </xf>
    <xf numFmtId="170" fontId="4" fillId="0" borderId="0" xfId="21" applyFont="1" applyFill="1" applyBorder="1" applyAlignment="1">
      <alignment vertical="center"/>
    </xf>
    <xf numFmtId="170" fontId="6" fillId="0" borderId="0" xfId="21" quotePrefix="1" applyFont="1" applyFill="1" applyBorder="1" applyAlignment="1" applyProtection="1">
      <alignment horizontal="left" vertical="center"/>
    </xf>
    <xf numFmtId="3" fontId="3" fillId="0" borderId="0" xfId="9" applyNumberFormat="1" applyFont="1" applyFill="1" applyBorder="1" applyAlignment="1">
      <alignment vertical="center"/>
    </xf>
    <xf numFmtId="170" fontId="3" fillId="0" borderId="0" xfId="21" quotePrefix="1" applyFont="1" applyFill="1" applyBorder="1" applyAlignment="1" applyProtection="1">
      <alignment horizontal="left" vertical="center"/>
    </xf>
    <xf numFmtId="3" fontId="30" fillId="0" borderId="0" xfId="9" applyNumberFormat="1" applyFont="1" applyFill="1" applyBorder="1" applyAlignment="1">
      <alignment vertical="center" wrapText="1"/>
    </xf>
    <xf numFmtId="0" fontId="6" fillId="0" borderId="0" xfId="22" applyFont="1" applyFill="1" applyBorder="1" applyAlignment="1">
      <alignment horizontal="left" vertical="center"/>
    </xf>
    <xf numFmtId="0" fontId="6" fillId="0" borderId="0" xfId="22" quotePrefix="1" applyFont="1" applyFill="1" applyBorder="1" applyAlignment="1">
      <alignment horizontal="left" vertical="center"/>
    </xf>
    <xf numFmtId="168" fontId="3" fillId="0" borderId="0" xfId="22" applyNumberFormat="1" applyFont="1" applyFill="1" applyBorder="1" applyAlignment="1">
      <alignment vertical="center"/>
    </xf>
    <xf numFmtId="177" fontId="3" fillId="0" borderId="0" xfId="22" applyNumberFormat="1" applyFont="1" applyFill="1" applyBorder="1" applyAlignment="1">
      <alignment vertical="center"/>
    </xf>
    <xf numFmtId="3" fontId="3" fillId="0" borderId="0" xfId="22" applyNumberFormat="1" applyFont="1" applyFill="1" applyBorder="1" applyAlignment="1">
      <alignment vertical="center"/>
    </xf>
    <xf numFmtId="0" fontId="8" fillId="0" borderId="0" xfId="22" applyFont="1" applyFill="1" applyBorder="1" applyAlignment="1">
      <alignment vertical="center"/>
    </xf>
    <xf numFmtId="0" fontId="5" fillId="0" borderId="0" xfId="22" applyFont="1" applyFill="1" applyBorder="1" applyAlignment="1">
      <alignment vertical="center"/>
    </xf>
    <xf numFmtId="194" fontId="4" fillId="0" borderId="0" xfId="9" applyNumberFormat="1" applyFont="1" applyFill="1" applyAlignment="1">
      <alignment vertical="center"/>
    </xf>
    <xf numFmtId="4" fontId="30" fillId="0" borderId="0" xfId="0" applyNumberFormat="1" applyFont="1" applyBorder="1" applyAlignment="1">
      <alignment wrapText="1"/>
    </xf>
    <xf numFmtId="3" fontId="30" fillId="0" borderId="0" xfId="0" applyNumberFormat="1" applyFont="1" applyBorder="1" applyAlignment="1">
      <alignment horizontal="center" wrapText="1"/>
    </xf>
    <xf numFmtId="4" fontId="30" fillId="0" borderId="0" xfId="0" applyNumberFormat="1" applyFont="1" applyBorder="1" applyAlignment="1">
      <alignment horizontal="left" vertical="top" wrapText="1"/>
    </xf>
    <xf numFmtId="195" fontId="32" fillId="0" borderId="0" xfId="0" applyNumberFormat="1" applyFont="1" applyFill="1" applyAlignment="1" applyProtection="1">
      <alignment horizontal="right" vertical="center"/>
    </xf>
    <xf numFmtId="195" fontId="0" fillId="0" borderId="0" xfId="0" applyNumberFormat="1" applyFont="1" applyFill="1" applyAlignment="1" applyProtection="1">
      <alignment horizontal="right" vertical="center"/>
    </xf>
    <xf numFmtId="192" fontId="47" fillId="0" borderId="0" xfId="8" applyNumberFormat="1" applyFont="1" applyFill="1" applyBorder="1" applyAlignment="1" applyProtection="1">
      <alignment vertical="center"/>
    </xf>
    <xf numFmtId="192" fontId="47" fillId="0" borderId="0" xfId="8" applyNumberFormat="1" applyFont="1" applyFill="1" applyBorder="1" applyAlignment="1" applyProtection="1"/>
    <xf numFmtId="195" fontId="32" fillId="0" borderId="0" xfId="0" applyNumberFormat="1" applyFont="1" applyFill="1" applyAlignment="1" applyProtection="1">
      <alignment vertical="center"/>
    </xf>
    <xf numFmtId="0" fontId="32" fillId="0" borderId="0" xfId="0" applyNumberFormat="1" applyFont="1" applyFill="1" applyAlignment="1" applyProtection="1">
      <alignment horizontal="left" vertical="center"/>
    </xf>
    <xf numFmtId="182" fontId="32" fillId="0" borderId="0" xfId="0" applyNumberFormat="1" applyFont="1" applyFill="1" applyAlignment="1" applyProtection="1">
      <alignment horizontal="right" vertical="center"/>
    </xf>
    <xf numFmtId="0" fontId="35" fillId="0" borderId="0" xfId="0" applyNumberFormat="1" applyFont="1" applyFill="1" applyAlignment="1">
      <alignment horizontal="right" vertical="center"/>
    </xf>
    <xf numFmtId="184" fontId="32" fillId="0" borderId="0" xfId="0" applyNumberFormat="1" applyFont="1" applyFill="1" applyAlignment="1" applyProtection="1">
      <alignment horizontal="center" vertical="center"/>
    </xf>
    <xf numFmtId="0" fontId="32" fillId="0" borderId="0" xfId="0" applyNumberFormat="1" applyFont="1" applyFill="1" applyAlignment="1" applyProtection="1">
      <alignment horizontal="right" vertical="center"/>
    </xf>
    <xf numFmtId="0" fontId="33" fillId="0" borderId="0" xfId="0" applyNumberFormat="1" applyFont="1" applyFill="1" applyAlignment="1" applyProtection="1">
      <alignment horizontal="left" vertical="center"/>
    </xf>
    <xf numFmtId="0" fontId="33" fillId="0" borderId="0" xfId="0" applyNumberFormat="1" applyFont="1" applyFill="1" applyAlignment="1" applyProtection="1">
      <alignment horizontal="center" vertical="center" wrapText="1"/>
    </xf>
    <xf numFmtId="0" fontId="35" fillId="0" borderId="0" xfId="0" applyNumberFormat="1" applyFont="1" applyFill="1" applyAlignment="1">
      <alignment horizontal="right" vertical="center" readingOrder="2"/>
    </xf>
    <xf numFmtId="0" fontId="32" fillId="0" borderId="0" xfId="0" applyNumberFormat="1" applyFont="1" applyFill="1" applyAlignment="1" applyProtection="1">
      <alignment horizontal="left" vertical="center" wrapText="1"/>
    </xf>
    <xf numFmtId="0" fontId="36" fillId="0" borderId="0" xfId="0" applyNumberFormat="1" applyFont="1" applyFill="1" applyAlignment="1">
      <alignment horizontal="right" vertical="center" wrapText="1"/>
    </xf>
    <xf numFmtId="0" fontId="34" fillId="0" borderId="0" xfId="0" applyNumberFormat="1" applyFont="1" applyFill="1" applyAlignment="1" applyProtection="1">
      <alignment horizontal="center" vertical="center"/>
    </xf>
    <xf numFmtId="0" fontId="37" fillId="0" borderId="0" xfId="0" applyNumberFormat="1" applyFont="1" applyFill="1" applyAlignment="1">
      <alignment horizontal="right" vertical="center"/>
    </xf>
    <xf numFmtId="0" fontId="37" fillId="0" borderId="0" xfId="0" applyNumberFormat="1" applyFont="1" applyFill="1" applyAlignment="1">
      <alignment horizontal="right" vertical="center" wrapText="1"/>
    </xf>
    <xf numFmtId="170" fontId="38" fillId="0" borderId="0" xfId="14" applyFont="1" applyFill="1" applyAlignment="1">
      <alignment horizontal="right" vertical="center" readingOrder="2"/>
    </xf>
    <xf numFmtId="195" fontId="32" fillId="0" borderId="0" xfId="0" applyNumberFormat="1" applyFont="1" applyFill="1" applyAlignment="1" applyProtection="1">
      <alignment horizontal="center" vertical="center" wrapText="1"/>
    </xf>
    <xf numFmtId="170" fontId="4" fillId="0" borderId="0" xfId="24" applyNumberFormat="1" applyFont="1" applyFill="1" applyBorder="1" applyAlignment="1" applyProtection="1">
      <alignment horizontal="left" wrapText="1"/>
    </xf>
    <xf numFmtId="184" fontId="32" fillId="0" borderId="0" xfId="0" applyNumberFormat="1" applyFont="1" applyFill="1" applyAlignment="1" applyProtection="1">
      <alignment horizontal="right" vertical="center"/>
    </xf>
    <xf numFmtId="0" fontId="39" fillId="0" borderId="0" xfId="0" applyNumberFormat="1" applyFont="1" applyAlignment="1">
      <alignment horizontal="right"/>
    </xf>
    <xf numFmtId="195" fontId="40" fillId="0" borderId="0" xfId="0" applyNumberFormat="1" applyFont="1" applyFill="1" applyAlignment="1" applyProtection="1">
      <alignment horizontal="right" vertical="center"/>
    </xf>
    <xf numFmtId="184" fontId="40" fillId="0" borderId="0" xfId="0" applyNumberFormat="1" applyFont="1" applyFill="1" applyAlignment="1" applyProtection="1">
      <alignment horizontal="right" vertical="center"/>
    </xf>
    <xf numFmtId="167" fontId="3" fillId="0" borderId="0" xfId="0" applyFont="1" applyFill="1" applyBorder="1" applyAlignment="1">
      <alignment horizontal="right" vertical="center"/>
    </xf>
    <xf numFmtId="167" fontId="3" fillId="0" borderId="0" xfId="0" applyFont="1" applyFill="1" applyBorder="1" applyAlignment="1" applyProtection="1">
      <alignment horizontal="right" vertical="center"/>
    </xf>
    <xf numFmtId="196" fontId="40" fillId="0" borderId="0" xfId="5" applyNumberFormat="1" applyFont="1" applyFill="1" applyAlignment="1" applyProtection="1">
      <alignment horizontal="right" vertical="center"/>
    </xf>
    <xf numFmtId="0" fontId="40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left" vertical="center"/>
    </xf>
    <xf numFmtId="0" fontId="11" fillId="0" borderId="0" xfId="0" applyNumberFormat="1" applyFont="1" applyFill="1" applyAlignment="1" applyProtection="1">
      <alignment horizontal="left" vertical="center"/>
    </xf>
    <xf numFmtId="167" fontId="3" fillId="0" borderId="0" xfId="0" applyNumberFormat="1" applyFont="1" applyFill="1" applyBorder="1" applyAlignment="1">
      <alignment horizontal="right" vertical="justify"/>
    </xf>
    <xf numFmtId="197" fontId="3" fillId="0" borderId="0" xfId="15" applyNumberFormat="1" applyFont="1" applyFill="1" applyBorder="1" applyAlignment="1" applyProtection="1">
      <alignment vertical="center"/>
    </xf>
    <xf numFmtId="176" fontId="4" fillId="0" borderId="0" xfId="15" applyNumberFormat="1" applyFont="1" applyFill="1" applyAlignment="1" applyProtection="1">
      <alignment vertical="center"/>
    </xf>
    <xf numFmtId="194" fontId="4" fillId="0" borderId="0" xfId="16" applyNumberFormat="1" applyFont="1" applyFill="1" applyAlignment="1">
      <alignment vertical="center"/>
    </xf>
    <xf numFmtId="194" fontId="3" fillId="0" borderId="0" xfId="17" applyNumberFormat="1" applyFont="1" applyFill="1" applyAlignment="1">
      <alignment vertical="center"/>
    </xf>
    <xf numFmtId="170" fontId="48" fillId="0" borderId="0" xfId="18" applyFont="1" applyFill="1" applyAlignment="1">
      <alignment vertical="center"/>
    </xf>
    <xf numFmtId="170" fontId="46" fillId="0" borderId="0" xfId="18" applyFont="1" applyFill="1" applyAlignment="1">
      <alignment vertical="center"/>
    </xf>
    <xf numFmtId="194" fontId="4" fillId="0" borderId="0" xfId="18" applyNumberFormat="1" applyFont="1" applyFill="1" applyAlignment="1">
      <alignment vertical="center"/>
    </xf>
    <xf numFmtId="176" fontId="4" fillId="0" borderId="0" xfId="22" applyNumberFormat="1" applyFont="1" applyFill="1" applyAlignment="1">
      <alignment vertical="center"/>
    </xf>
    <xf numFmtId="1" fontId="4" fillId="0" borderId="0" xfId="22" applyNumberFormat="1" applyFont="1" applyFill="1" applyAlignment="1">
      <alignment vertical="center"/>
    </xf>
    <xf numFmtId="193" fontId="4" fillId="0" borderId="0" xfId="23" applyNumberFormat="1" applyFont="1" applyFill="1" applyAlignment="1">
      <alignment vertical="center"/>
    </xf>
    <xf numFmtId="170" fontId="4" fillId="0" borderId="0" xfId="19" quotePrefix="1" applyFont="1" applyFill="1" applyBorder="1" applyAlignment="1" applyProtection="1">
      <alignment horizontal="left" vertical="center"/>
    </xf>
    <xf numFmtId="170" fontId="3" fillId="0" borderId="0" xfId="19" quotePrefix="1" applyFont="1" applyFill="1" applyBorder="1" applyAlignment="1" applyProtection="1">
      <alignment horizontal="left" vertical="center"/>
    </xf>
    <xf numFmtId="167" fontId="49" fillId="0" borderId="0" xfId="0" applyFont="1" applyFill="1"/>
    <xf numFmtId="171" fontId="4" fillId="0" borderId="0" xfId="0" applyNumberFormat="1" applyFont="1" applyFill="1"/>
    <xf numFmtId="170" fontId="4" fillId="0" borderId="0" xfId="20" quotePrefix="1" applyFont="1" applyFill="1" applyBorder="1" applyAlignment="1" applyProtection="1">
      <alignment horizontal="left" vertical="center"/>
    </xf>
    <xf numFmtId="182" fontId="50" fillId="0" borderId="0" xfId="8" applyNumberFormat="1" applyFont="1" applyBorder="1" applyAlignment="1"/>
    <xf numFmtId="184" fontId="4" fillId="0" borderId="0" xfId="16" applyNumberFormat="1" applyFont="1" applyFill="1" applyAlignment="1">
      <alignment vertical="center"/>
    </xf>
    <xf numFmtId="194" fontId="3" fillId="0" borderId="0" xfId="18" applyNumberFormat="1" applyFont="1" applyFill="1" applyAlignment="1">
      <alignment vertical="center"/>
    </xf>
    <xf numFmtId="170" fontId="48" fillId="0" borderId="0" xfId="16" applyFont="1" applyFill="1" applyAlignment="1">
      <alignment vertical="center"/>
    </xf>
    <xf numFmtId="170" fontId="4" fillId="0" borderId="0" xfId="16" quotePrefix="1" applyFont="1" applyFill="1" applyAlignment="1" applyProtection="1">
      <alignment horizontal="left" vertical="center" wrapText="1"/>
    </xf>
    <xf numFmtId="194" fontId="3" fillId="0" borderId="0" xfId="19" applyNumberFormat="1" applyFont="1" applyFill="1" applyAlignment="1">
      <alignment vertical="center"/>
    </xf>
    <xf numFmtId="3" fontId="0" fillId="0" borderId="0" xfId="0" applyNumberFormat="1" applyFill="1" applyBorder="1"/>
    <xf numFmtId="3" fontId="41" fillId="0" borderId="0" xfId="0" applyNumberFormat="1" applyFont="1" applyFill="1" applyBorder="1" applyAlignment="1">
      <alignment horizontal="center" vertical="center" wrapText="1"/>
    </xf>
    <xf numFmtId="193" fontId="1" fillId="0" borderId="0" xfId="5" applyNumberFormat="1" applyFont="1"/>
    <xf numFmtId="182" fontId="30" fillId="0" borderId="0" xfId="0" applyNumberFormat="1" applyFont="1" applyFill="1" applyBorder="1" applyAlignment="1">
      <alignment vertical="center" wrapText="1"/>
    </xf>
    <xf numFmtId="182" fontId="30" fillId="0" borderId="0" xfId="0" applyNumberFormat="1" applyFont="1" applyBorder="1" applyAlignment="1">
      <alignment vertical="center" wrapText="1"/>
    </xf>
    <xf numFmtId="3" fontId="1" fillId="0" borderId="0" xfId="5" applyNumberFormat="1" applyFont="1" applyFill="1" applyBorder="1" applyAlignment="1">
      <alignment vertical="center" wrapText="1"/>
    </xf>
    <xf numFmtId="184" fontId="0" fillId="0" borderId="0" xfId="0" applyNumberFormat="1" applyFont="1" applyFill="1" applyAlignment="1" applyProtection="1">
      <alignment horizontal="right" vertical="center"/>
    </xf>
    <xf numFmtId="196" fontId="50" fillId="0" borderId="0" xfId="5" applyNumberFormat="1" applyFont="1" applyAlignment="1">
      <alignment horizontal="right" vertical="center"/>
    </xf>
    <xf numFmtId="196" fontId="47" fillId="0" borderId="0" xfId="5" applyNumberFormat="1" applyFont="1" applyAlignment="1">
      <alignment horizontal="right" vertical="center"/>
    </xf>
    <xf numFmtId="182" fontId="50" fillId="0" borderId="0" xfId="8" applyNumberFormat="1" applyFont="1" applyBorder="1" applyAlignment="1">
      <alignment horizontal="right" vertical="center"/>
    </xf>
    <xf numFmtId="182" fontId="47" fillId="0" borderId="0" xfId="8" applyNumberFormat="1" applyFont="1" applyBorder="1" applyAlignment="1">
      <alignment horizontal="right" vertical="center"/>
    </xf>
    <xf numFmtId="167" fontId="4" fillId="0" borderId="0" xfId="0" applyFont="1" applyFill="1" applyAlignment="1">
      <alignment horizontal="right" vertical="center"/>
    </xf>
    <xf numFmtId="167" fontId="10" fillId="0" borderId="0" xfId="0" applyFont="1" applyFill="1" applyAlignment="1">
      <alignment horizontal="right" vertical="center"/>
    </xf>
    <xf numFmtId="0" fontId="33" fillId="0" borderId="0" xfId="0" applyNumberFormat="1" applyFont="1" applyFill="1" applyAlignment="1" applyProtection="1">
      <alignment horizontal="right" vertical="center"/>
    </xf>
    <xf numFmtId="195" fontId="32" fillId="0" borderId="0" xfId="0" applyNumberFormat="1" applyFont="1" applyFill="1" applyAlignment="1" applyProtection="1">
      <alignment horizontal="center" vertical="center"/>
    </xf>
    <xf numFmtId="0" fontId="42" fillId="0" borderId="0" xfId="0" applyNumberFormat="1" applyFont="1" applyFill="1" applyAlignment="1">
      <alignment horizontal="right" vertical="center" readingOrder="2"/>
    </xf>
    <xf numFmtId="194" fontId="3" fillId="0" borderId="0" xfId="16" applyNumberFormat="1" applyFont="1" applyFill="1" applyAlignment="1">
      <alignment vertical="center"/>
    </xf>
    <xf numFmtId="0" fontId="51" fillId="0" borderId="0" xfId="13" applyFont="1" applyAlignment="1">
      <alignment horizontal="justify" vertical="center" wrapText="1" readingOrder="2"/>
    </xf>
    <xf numFmtId="0" fontId="51" fillId="0" borderId="0" xfId="13" applyFont="1" applyAlignment="1">
      <alignment horizontal="right" vertical="center" wrapText="1" readingOrder="2"/>
    </xf>
    <xf numFmtId="0" fontId="52" fillId="0" borderId="0" xfId="13" applyFont="1" applyAlignment="1"/>
    <xf numFmtId="0" fontId="53" fillId="0" borderId="0" xfId="4" applyFont="1" applyAlignment="1" applyProtection="1">
      <alignment horizontal="left" vertical="center" wrapText="1" readingOrder="1"/>
    </xf>
    <xf numFmtId="43" fontId="53" fillId="0" borderId="0" xfId="4" applyNumberFormat="1" applyFont="1" applyAlignment="1" applyProtection="1">
      <alignment horizontal="right" vertical="center" wrapText="1" readingOrder="2"/>
    </xf>
    <xf numFmtId="0" fontId="53" fillId="0" borderId="0" xfId="4" applyFont="1" applyAlignment="1" applyProtection="1">
      <alignment horizontal="right" vertical="center" wrapText="1" readingOrder="2"/>
    </xf>
    <xf numFmtId="0" fontId="54" fillId="0" borderId="0" xfId="13" applyFont="1"/>
    <xf numFmtId="0" fontId="44" fillId="0" borderId="0" xfId="13"/>
    <xf numFmtId="167" fontId="19" fillId="2" borderId="0" xfId="0" applyFont="1" applyFill="1" applyAlignment="1">
      <alignment horizontal="center" vertical="center"/>
    </xf>
    <xf numFmtId="167" fontId="21" fillId="2" borderId="0" xfId="0" applyFont="1" applyFill="1" applyAlignment="1">
      <alignment horizontal="center" vertical="center"/>
    </xf>
    <xf numFmtId="167" fontId="18" fillId="2" borderId="0" xfId="0" applyFont="1" applyFill="1" applyAlignment="1">
      <alignment horizontal="center" vertical="center"/>
    </xf>
    <xf numFmtId="0" fontId="8" fillId="0" borderId="0" xfId="23" applyFont="1" applyFill="1" applyAlignment="1">
      <alignment horizontal="center" vertical="center"/>
    </xf>
    <xf numFmtId="172" fontId="8" fillId="0" borderId="0" xfId="15" applyNumberFormat="1" applyFont="1" applyFill="1" applyAlignment="1">
      <alignment horizontal="center" vertical="center"/>
    </xf>
    <xf numFmtId="167" fontId="3" fillId="0" borderId="0" xfId="9" applyFont="1" applyFill="1" applyAlignment="1">
      <alignment horizontal="center" vertical="center"/>
    </xf>
    <xf numFmtId="170" fontId="4" fillId="0" borderId="0" xfId="20" quotePrefix="1" applyFont="1" applyFill="1" applyAlignment="1">
      <alignment horizontal="right" vertical="center" readingOrder="2"/>
    </xf>
    <xf numFmtId="0" fontId="4" fillId="0" borderId="0" xfId="22" quotePrefix="1" applyFont="1" applyFill="1" applyAlignment="1">
      <alignment horizontal="right" vertical="center" readingOrder="2"/>
    </xf>
  </cellXfs>
  <cellStyles count="30">
    <cellStyle name="Comma [0]" xfId="1"/>
    <cellStyle name="Currency [0]" xfId="2"/>
    <cellStyle name="Euro" xfId="3"/>
    <cellStyle name="Lien hypertexte" xfId="4" builtinId="8"/>
    <cellStyle name="Milliers" xfId="5" builtinId="3"/>
    <cellStyle name="Motif" xfId="6"/>
    <cellStyle name="MS_Arabic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_1" xfId="14"/>
    <cellStyle name="Normal_2" xfId="15"/>
    <cellStyle name="Normal_3" xfId="16"/>
    <cellStyle name="Normal_4" xfId="17"/>
    <cellStyle name="Normal_5" xfId="18"/>
    <cellStyle name="Normal_6" xfId="19"/>
    <cellStyle name="Normal_7" xfId="20"/>
    <cellStyle name="Normal_8" xfId="21"/>
    <cellStyle name="Normal_Feuil1" xfId="22"/>
    <cellStyle name="Normal_Sheet1" xfId="23"/>
    <cellStyle name="TableStyleLight1" xfId="24"/>
    <cellStyle name="عادي_agros99" xfId="25"/>
    <cellStyle name="عملة [0]_Book1" xfId="26"/>
    <cellStyle name="عملة_Bagraph" xfId="27"/>
    <cellStyle name="فاصلة [0]_Book1" xfId="28"/>
    <cellStyle name="فاصلة_Bagraph" xfId="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nuaire%20stat%202010(Nouvelle%20Structure)\Documents%20and%20Settings\mababou\Bureau\Comm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"/>
      <sheetName val="11"/>
      <sheetName val="12"/>
      <sheetName val="13"/>
      <sheetName val="14"/>
      <sheetName val="15-16"/>
      <sheetName val="17-18"/>
      <sheetName val="19-20"/>
      <sheetName val="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7:L43"/>
  <sheetViews>
    <sheetView showGridLines="0" workbookViewId="0">
      <selection activeCell="D117" sqref="D117"/>
    </sheetView>
  </sheetViews>
  <sheetFormatPr baseColWidth="10" defaultColWidth="9" defaultRowHeight="13.2"/>
  <cols>
    <col min="1" max="9" width="12.6640625" style="1" customWidth="1"/>
    <col min="10" max="16384" width="9" style="1"/>
  </cols>
  <sheetData>
    <row r="27" spans="1:9" ht="37.5" customHeight="1">
      <c r="A27" s="465" t="s">
        <v>276</v>
      </c>
      <c r="B27" s="465"/>
      <c r="C27" s="465"/>
      <c r="D27" s="465"/>
      <c r="E27" s="465"/>
      <c r="F27" s="465"/>
      <c r="G27" s="465"/>
      <c r="H27" s="465"/>
      <c r="I27" s="465"/>
    </row>
    <row r="28" spans="1:9" ht="12" customHeight="1">
      <c r="A28" s="465"/>
      <c r="B28" s="465"/>
      <c r="C28" s="465"/>
      <c r="D28" s="465"/>
      <c r="E28" s="465"/>
      <c r="F28" s="465"/>
      <c r="G28" s="465"/>
      <c r="H28" s="465"/>
      <c r="I28" s="465"/>
    </row>
    <row r="29" spans="1:9" s="11" customFormat="1" ht="51.6">
      <c r="A29" s="466" t="s">
        <v>231</v>
      </c>
      <c r="B29" s="466"/>
      <c r="C29" s="466"/>
      <c r="D29" s="466"/>
      <c r="E29" s="466"/>
      <c r="F29" s="466"/>
      <c r="G29" s="466"/>
      <c r="H29" s="466"/>
      <c r="I29" s="466"/>
    </row>
    <row r="30" spans="1:9" ht="12" customHeight="1"/>
    <row r="31" spans="1:9" ht="12" customHeight="1"/>
    <row r="32" spans="1:9" s="10" customFormat="1" ht="25.2">
      <c r="A32" s="467" t="s">
        <v>279</v>
      </c>
      <c r="B32" s="467"/>
      <c r="C32" s="467"/>
      <c r="D32" s="467"/>
      <c r="E32" s="467"/>
      <c r="F32" s="467"/>
      <c r="G32" s="467"/>
      <c r="H32" s="467"/>
      <c r="I32" s="467"/>
    </row>
    <row r="33" spans="1:12" ht="12" customHeight="1"/>
    <row r="34" spans="1:12" s="12" customFormat="1" ht="37.799999999999997">
      <c r="A34" s="465" t="s">
        <v>232</v>
      </c>
      <c r="B34" s="465"/>
      <c r="C34" s="465"/>
      <c r="D34" s="465"/>
      <c r="E34" s="465"/>
      <c r="F34" s="465"/>
      <c r="G34" s="465"/>
      <c r="H34" s="465"/>
      <c r="I34" s="465"/>
    </row>
    <row r="41" spans="1:12" ht="18.600000000000001">
      <c r="D41" s="2"/>
      <c r="E41" s="2"/>
      <c r="F41" s="2"/>
      <c r="G41" s="2"/>
      <c r="H41" s="2"/>
      <c r="I41" s="3"/>
      <c r="J41" s="3"/>
      <c r="K41" s="3"/>
      <c r="L41" s="3"/>
    </row>
    <row r="42" spans="1:12">
      <c r="D42" s="3"/>
      <c r="E42" s="3"/>
      <c r="F42" s="3"/>
      <c r="G42" s="3"/>
      <c r="H42" s="3"/>
      <c r="I42" s="3"/>
      <c r="J42" s="3"/>
      <c r="K42" s="3"/>
      <c r="L42" s="3"/>
    </row>
    <row r="43" spans="1:12" ht="18.600000000000001">
      <c r="D43" s="2"/>
      <c r="E43" s="2"/>
      <c r="F43" s="2"/>
      <c r="G43" s="2"/>
      <c r="H43" s="2"/>
      <c r="I43" s="2"/>
      <c r="J43" s="2"/>
      <c r="K43" s="2"/>
      <c r="L43" s="3"/>
    </row>
  </sheetData>
  <mergeCells count="4">
    <mergeCell ref="A27:I28"/>
    <mergeCell ref="A29:I29"/>
    <mergeCell ref="A32:I32"/>
    <mergeCell ref="A34:I3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14"/>
  <sheetViews>
    <sheetView workbookViewId="0">
      <selection activeCell="B23" sqref="B23"/>
    </sheetView>
  </sheetViews>
  <sheetFormatPr baseColWidth="10" defaultColWidth="11" defaultRowHeight="14.4"/>
  <cols>
    <col min="1" max="1" width="74.6640625" style="464" customWidth="1"/>
    <col min="2" max="2" width="73.77734375" style="464" customWidth="1"/>
    <col min="3" max="16384" width="11" style="464"/>
  </cols>
  <sheetData>
    <row r="1" spans="1:2" s="459" customFormat="1" ht="42.75" customHeight="1">
      <c r="A1" s="457" t="s">
        <v>754</v>
      </c>
      <c r="B1" s="458" t="s">
        <v>755</v>
      </c>
    </row>
    <row r="2" spans="1:2" s="459" customFormat="1" ht="24.9" customHeight="1">
      <c r="A2" s="460" t="s">
        <v>756</v>
      </c>
      <c r="B2" s="461" t="s">
        <v>757</v>
      </c>
    </row>
    <row r="3" spans="1:2" s="459" customFormat="1" ht="24.9" customHeight="1">
      <c r="A3" s="460" t="s">
        <v>758</v>
      </c>
      <c r="B3" s="461" t="s">
        <v>759</v>
      </c>
    </row>
    <row r="4" spans="1:2" s="459" customFormat="1" ht="24.9" customHeight="1">
      <c r="A4" s="460" t="s">
        <v>760</v>
      </c>
      <c r="B4" s="461" t="s">
        <v>761</v>
      </c>
    </row>
    <row r="5" spans="1:2" s="459" customFormat="1" ht="24.9" customHeight="1">
      <c r="A5" s="460" t="s">
        <v>762</v>
      </c>
      <c r="B5" s="461" t="s">
        <v>763</v>
      </c>
    </row>
    <row r="6" spans="1:2" s="459" customFormat="1" ht="24.9" customHeight="1">
      <c r="A6" s="460" t="s">
        <v>764</v>
      </c>
      <c r="B6" s="462" t="s">
        <v>765</v>
      </c>
    </row>
    <row r="7" spans="1:2" s="459" customFormat="1" ht="24.9" customHeight="1">
      <c r="A7" s="460" t="s">
        <v>766</v>
      </c>
      <c r="B7" s="462" t="s">
        <v>778</v>
      </c>
    </row>
    <row r="8" spans="1:2" s="459" customFormat="1" ht="24.9" customHeight="1">
      <c r="A8" s="460" t="s">
        <v>767</v>
      </c>
      <c r="B8" s="462" t="s">
        <v>779</v>
      </c>
    </row>
    <row r="9" spans="1:2" s="459" customFormat="1" ht="24.9" customHeight="1">
      <c r="A9" s="460" t="s">
        <v>768</v>
      </c>
      <c r="B9" s="462" t="s">
        <v>769</v>
      </c>
    </row>
    <row r="10" spans="1:2" s="459" customFormat="1" ht="24.9" customHeight="1">
      <c r="A10" s="460" t="s">
        <v>770</v>
      </c>
      <c r="B10" s="461" t="s">
        <v>771</v>
      </c>
    </row>
    <row r="11" spans="1:2" s="459" customFormat="1" ht="24.9" customHeight="1">
      <c r="A11" s="460" t="s">
        <v>772</v>
      </c>
      <c r="B11" s="461" t="s">
        <v>773</v>
      </c>
    </row>
    <row r="12" spans="1:2" s="459" customFormat="1" ht="24.9" customHeight="1">
      <c r="A12" s="460" t="s">
        <v>774</v>
      </c>
      <c r="B12" s="461" t="s">
        <v>775</v>
      </c>
    </row>
    <row r="13" spans="1:2" s="459" customFormat="1" ht="24.9" customHeight="1">
      <c r="A13" s="460" t="s">
        <v>776</v>
      </c>
      <c r="B13" s="461" t="s">
        <v>777</v>
      </c>
    </row>
    <row r="14" spans="1:2" ht="18">
      <c r="A14" s="463"/>
      <c r="B14" s="463"/>
    </row>
  </sheetData>
  <hyperlinks>
    <hyperlink ref="A2:B2" location="'1 '!A1" display=" 1- Balance des paiements "/>
    <hyperlink ref="A3:B3" location="'2'!A1" display=" 2- Evolution des Transactions sur marchandises "/>
    <hyperlink ref="A4:B4" location="'3'!A1" display=" 3- Echanges par groupement d'utilisation "/>
    <hyperlink ref="A5:B5" location="'4'!A1" display=" 4- Importations selon les principaux produits  "/>
    <hyperlink ref="A6:B6" location="'5'!A1" display=" 5- Exportations selon les principaux produits "/>
    <hyperlink ref="A7:B7" location="'6'!A1" display=" 6- Principaux produits importés de l'Union Européenne  "/>
    <hyperlink ref="A8:B8" location="'7'!A1" display=" 7- Principaux produits exportés vers l'Union Européenne  "/>
    <hyperlink ref="A9:B9" location="'8-9'!A1" display=" 8- Evolution des Importations selon les principaux pays  "/>
    <hyperlink ref="A10:B10" location="'8-9'!A1" display=" 9- Evolution des exportations selon les principaux pays "/>
    <hyperlink ref="A11:B11" location="'10-11'!A1" display="10-Evolution des importations des pays  Euro –méditerranéens "/>
    <hyperlink ref="A12:B12" location="'10-11'!A1" display="11-Evolution des exportations vers les pays  Euro-méditerranéens"/>
    <hyperlink ref="A13:B13" location="'12'!A1" display="12- Evolution  des échanges avec les pays arabes  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I94"/>
  <sheetViews>
    <sheetView workbookViewId="0">
      <selection activeCell="F38" sqref="F38"/>
    </sheetView>
  </sheetViews>
  <sheetFormatPr baseColWidth="10" defaultColWidth="9.6640625" defaultRowHeight="13.2"/>
  <cols>
    <col min="1" max="1" width="32.77734375" style="35" customWidth="1"/>
    <col min="2" max="2" width="12" style="35" customWidth="1"/>
    <col min="3" max="3" width="12.21875" style="35" customWidth="1"/>
    <col min="4" max="4" width="10.77734375" style="35" customWidth="1"/>
    <col min="5" max="5" width="2.6640625" style="35" customWidth="1"/>
    <col min="6" max="6" width="23" style="35" customWidth="1"/>
    <col min="7" max="7" width="12.77734375" style="35" customWidth="1"/>
    <col min="8" max="8" width="3.6640625" style="18" customWidth="1"/>
    <col min="9" max="16384" width="9.6640625" style="35"/>
  </cols>
  <sheetData>
    <row r="1" spans="1:8" s="27" customFormat="1" ht="24.75" customHeight="1">
      <c r="A1" s="26" t="s">
        <v>277</v>
      </c>
      <c r="B1" s="26"/>
      <c r="C1" s="26"/>
      <c r="F1" s="28" t="s">
        <v>196</v>
      </c>
      <c r="G1" s="28"/>
    </row>
    <row r="2" spans="1:8" s="33" customFormat="1" ht="18.899999999999999" customHeight="1">
      <c r="A2" s="29"/>
      <c r="B2" s="30"/>
      <c r="C2" s="31"/>
      <c r="D2" s="31"/>
      <c r="E2" s="31"/>
      <c r="F2" s="32"/>
      <c r="G2" s="32"/>
    </row>
    <row r="3" spans="1:8" ht="20.25" customHeight="1">
      <c r="A3" s="34" t="s">
        <v>361</v>
      </c>
      <c r="F3" s="80" t="s">
        <v>522</v>
      </c>
      <c r="G3" s="36"/>
    </row>
    <row r="4" spans="1:8" ht="18.899999999999999" customHeight="1">
      <c r="A4" s="37"/>
      <c r="H4" s="35"/>
    </row>
    <row r="5" spans="1:8" ht="20.25" customHeight="1">
      <c r="H5" s="35"/>
    </row>
    <row r="6" spans="1:8" s="40" customFormat="1" ht="13.8">
      <c r="A6" s="38" t="s">
        <v>351</v>
      </c>
      <c r="B6" s="412" t="s">
        <v>185</v>
      </c>
      <c r="C6" s="412" t="s">
        <v>405</v>
      </c>
      <c r="D6" s="412" t="s">
        <v>352</v>
      </c>
      <c r="E6" s="31"/>
      <c r="F6" s="35" t="s">
        <v>383</v>
      </c>
    </row>
    <row r="7" spans="1:8" s="40" customFormat="1">
      <c r="A7" s="41" t="s">
        <v>609</v>
      </c>
      <c r="B7" s="413" t="s">
        <v>353</v>
      </c>
      <c r="C7" s="413" t="s">
        <v>354</v>
      </c>
      <c r="D7" s="413" t="s">
        <v>429</v>
      </c>
      <c r="E7" s="42"/>
      <c r="F7" s="43" t="s">
        <v>610</v>
      </c>
    </row>
    <row r="8" spans="1:8" s="40" customFormat="1" ht="15" customHeight="1">
      <c r="A8" s="397"/>
      <c r="E8" s="402"/>
      <c r="F8" s="397"/>
      <c r="G8" s="45"/>
    </row>
    <row r="9" spans="1:8" s="40" customFormat="1" ht="20.100000000000001" customHeight="1">
      <c r="A9" s="417" t="s">
        <v>406</v>
      </c>
      <c r="E9" s="402"/>
      <c r="F9" s="399" t="s">
        <v>407</v>
      </c>
      <c r="G9" s="45"/>
    </row>
    <row r="10" spans="1:8" s="40" customFormat="1" ht="20.100000000000001" customHeight="1">
      <c r="A10" s="416" t="s">
        <v>408</v>
      </c>
      <c r="B10" s="449">
        <v>223925.2</v>
      </c>
      <c r="C10" s="449">
        <v>371110</v>
      </c>
      <c r="D10" s="449">
        <f t="shared" ref="D10:D16" si="0">B10-C10</f>
        <v>-147184.79999999999</v>
      </c>
      <c r="E10" s="387"/>
      <c r="F10" s="399" t="s">
        <v>409</v>
      </c>
      <c r="G10" s="47"/>
    </row>
    <row r="11" spans="1:8" s="40" customFormat="1" ht="20.100000000000001" customHeight="1">
      <c r="A11" s="46" t="s">
        <v>355</v>
      </c>
      <c r="B11" s="450">
        <v>223016.7</v>
      </c>
      <c r="C11" s="450">
        <v>371110</v>
      </c>
      <c r="D11" s="450">
        <f t="shared" si="0"/>
        <v>-148093.29999999999</v>
      </c>
      <c r="E11" s="389"/>
      <c r="F11" s="403" t="s">
        <v>410</v>
      </c>
      <c r="G11" s="47"/>
    </row>
    <row r="12" spans="1:8" s="40" customFormat="1" ht="20.100000000000001" customHeight="1">
      <c r="A12" s="416" t="s">
        <v>411</v>
      </c>
      <c r="B12" s="449">
        <v>131196.29999999999</v>
      </c>
      <c r="C12" s="449">
        <v>67210.3</v>
      </c>
      <c r="D12" s="447">
        <f t="shared" si="0"/>
        <v>63985.999999999985</v>
      </c>
      <c r="E12" s="387"/>
      <c r="F12" s="399" t="s">
        <v>412</v>
      </c>
      <c r="G12" s="47"/>
    </row>
    <row r="13" spans="1:8" s="40" customFormat="1" ht="20.100000000000001" customHeight="1">
      <c r="A13" s="46" t="s">
        <v>356</v>
      </c>
      <c r="B13" s="450">
        <v>22649.1</v>
      </c>
      <c r="C13" s="450">
        <v>26718.5</v>
      </c>
      <c r="D13" s="450">
        <f t="shared" si="0"/>
        <v>-4069.4000000000015</v>
      </c>
      <c r="E13" s="389"/>
      <c r="F13" s="403" t="s">
        <v>413</v>
      </c>
      <c r="G13" s="47"/>
    </row>
    <row r="14" spans="1:8" s="40" customFormat="1" ht="20.100000000000001" customHeight="1">
      <c r="A14" s="46" t="s">
        <v>357</v>
      </c>
      <c r="B14" s="450">
        <v>36458</v>
      </c>
      <c r="C14" s="450">
        <v>10537.6</v>
      </c>
      <c r="D14" s="448">
        <f t="shared" si="0"/>
        <v>25920.400000000001</v>
      </c>
      <c r="E14" s="389"/>
      <c r="F14" s="403" t="s">
        <v>358</v>
      </c>
      <c r="G14" s="47"/>
    </row>
    <row r="15" spans="1:8" s="40" customFormat="1" ht="31.5" customHeight="1">
      <c r="A15" s="407" t="s">
        <v>414</v>
      </c>
      <c r="B15" s="450">
        <v>17169</v>
      </c>
      <c r="C15" s="450">
        <v>4124.3999999999996</v>
      </c>
      <c r="D15" s="448">
        <f t="shared" si="0"/>
        <v>13044.6</v>
      </c>
      <c r="E15" s="390"/>
      <c r="F15" s="404" t="s">
        <v>780</v>
      </c>
      <c r="G15" s="47"/>
    </row>
    <row r="16" spans="1:8" s="40" customFormat="1" ht="20.100000000000001" customHeight="1">
      <c r="A16" s="46" t="s">
        <v>415</v>
      </c>
      <c r="B16" s="450">
        <v>1644.9</v>
      </c>
      <c r="C16" s="450">
        <v>1899.7</v>
      </c>
      <c r="D16" s="450">
        <f t="shared" si="0"/>
        <v>-254.79999999999995</v>
      </c>
      <c r="E16" s="389"/>
      <c r="F16" s="403" t="s">
        <v>416</v>
      </c>
      <c r="G16" s="47"/>
    </row>
    <row r="17" spans="1:9" s="40" customFormat="1" ht="20.100000000000001" customHeight="1">
      <c r="A17" s="416" t="s">
        <v>417</v>
      </c>
      <c r="B17" s="449">
        <f>B18+B19</f>
        <v>94618.400000000009</v>
      </c>
      <c r="C17" s="449">
        <f>C18+C19</f>
        <v>27406.5</v>
      </c>
      <c r="D17" s="447">
        <f>B17-C17</f>
        <v>67211.900000000009</v>
      </c>
      <c r="E17" s="387"/>
      <c r="F17" s="399" t="s">
        <v>418</v>
      </c>
      <c r="G17" s="47"/>
      <c r="I17" s="432"/>
    </row>
    <row r="18" spans="1:9" s="40" customFormat="1" ht="20.100000000000001" customHeight="1">
      <c r="A18" s="46" t="s">
        <v>445</v>
      </c>
      <c r="B18" s="450">
        <v>7511.8</v>
      </c>
      <c r="C18" s="450">
        <v>22072.7</v>
      </c>
      <c r="D18" s="450">
        <f>B18-C18</f>
        <v>-14560.900000000001</v>
      </c>
      <c r="E18" s="388"/>
      <c r="F18" s="405" t="s">
        <v>419</v>
      </c>
      <c r="G18" s="47"/>
    </row>
    <row r="19" spans="1:9" s="40" customFormat="1" ht="20.100000000000001" customHeight="1">
      <c r="A19" s="46" t="s">
        <v>446</v>
      </c>
      <c r="B19" s="450">
        <v>87106.6</v>
      </c>
      <c r="C19" s="450">
        <v>5333.8</v>
      </c>
      <c r="D19" s="448">
        <f>B19-C19</f>
        <v>81772.800000000003</v>
      </c>
      <c r="E19" s="388"/>
      <c r="F19" s="405" t="s">
        <v>359</v>
      </c>
      <c r="G19" s="47"/>
    </row>
    <row r="20" spans="1:9" s="40" customFormat="1" ht="20.100000000000001" customHeight="1">
      <c r="A20" s="416" t="s">
        <v>420</v>
      </c>
      <c r="B20" s="449">
        <v>449739.9</v>
      </c>
      <c r="C20" s="449">
        <v>465726.8</v>
      </c>
      <c r="D20" s="449">
        <f>B20-C20</f>
        <v>-15986.899999999965</v>
      </c>
      <c r="E20" s="387"/>
      <c r="F20" s="399" t="s">
        <v>421</v>
      </c>
      <c r="G20" s="47"/>
    </row>
    <row r="21" spans="1:9" s="40" customFormat="1" ht="12" customHeight="1">
      <c r="A21" s="392"/>
      <c r="B21" s="451"/>
      <c r="C21" s="451"/>
      <c r="D21" s="451"/>
      <c r="E21" s="387"/>
      <c r="F21" s="394"/>
      <c r="G21" s="47"/>
    </row>
    <row r="22" spans="1:9" s="40" customFormat="1" ht="20.100000000000001" customHeight="1">
      <c r="A22" s="417" t="s">
        <v>422</v>
      </c>
      <c r="B22" s="449">
        <v>2.9</v>
      </c>
      <c r="C22" s="411">
        <v>0</v>
      </c>
      <c r="D22" s="447">
        <f>B22-C22</f>
        <v>2.9</v>
      </c>
      <c r="E22" s="395"/>
      <c r="F22" s="399" t="s">
        <v>423</v>
      </c>
      <c r="G22" s="47"/>
    </row>
    <row r="23" spans="1:9" s="40" customFormat="1" ht="14.25" customHeight="1">
      <c r="A23" s="392"/>
      <c r="B23" s="408"/>
      <c r="C23" s="408"/>
      <c r="D23" s="408"/>
      <c r="E23" s="395"/>
      <c r="F23" s="396"/>
      <c r="G23" s="47"/>
    </row>
    <row r="24" spans="1:9" s="40" customFormat="1" ht="20.100000000000001" customHeight="1">
      <c r="A24" s="417" t="s">
        <v>424</v>
      </c>
      <c r="B24" s="409"/>
      <c r="C24" s="409"/>
      <c r="D24" s="434">
        <v>-15984</v>
      </c>
      <c r="E24" s="395"/>
      <c r="F24" s="455" t="s">
        <v>425</v>
      </c>
      <c r="G24" s="47"/>
    </row>
    <row r="25" spans="1:9" s="40" customFormat="1" ht="20.100000000000001" customHeight="1">
      <c r="A25" s="392"/>
      <c r="B25" s="393"/>
      <c r="C25" s="387"/>
      <c r="D25" s="387"/>
      <c r="E25" s="391"/>
      <c r="F25" s="394"/>
      <c r="G25" s="47"/>
    </row>
    <row r="26" spans="1:9" s="40" customFormat="1" ht="20.100000000000001" customHeight="1">
      <c r="A26" s="392"/>
      <c r="B26" s="406" t="s">
        <v>427</v>
      </c>
      <c r="C26" s="454" t="s">
        <v>426</v>
      </c>
      <c r="D26" s="393" t="s">
        <v>404</v>
      </c>
      <c r="E26" s="406"/>
      <c r="F26" s="394"/>
      <c r="G26" s="47"/>
    </row>
    <row r="27" spans="1:9" s="40" customFormat="1" ht="40.5" customHeight="1">
      <c r="A27" s="417" t="s">
        <v>428</v>
      </c>
      <c r="B27" s="398" t="s">
        <v>431</v>
      </c>
      <c r="C27" s="398" t="s">
        <v>430</v>
      </c>
      <c r="D27" s="453" t="s">
        <v>429</v>
      </c>
      <c r="E27" s="398"/>
      <c r="F27" s="399" t="s">
        <v>432</v>
      </c>
      <c r="G27" s="47"/>
    </row>
    <row r="28" spans="1:9" s="40" customFormat="1" ht="17.25" customHeight="1">
      <c r="A28" s="416" t="s">
        <v>433</v>
      </c>
      <c r="B28" s="450">
        <v>4670</v>
      </c>
      <c r="C28" s="450">
        <v>16744</v>
      </c>
      <c r="D28" s="450">
        <f t="shared" ref="D28:D33" si="1">B28-C28</f>
        <v>-12074</v>
      </c>
      <c r="E28" s="388"/>
      <c r="F28" s="403" t="s">
        <v>781</v>
      </c>
      <c r="G28" s="47"/>
    </row>
    <row r="29" spans="1:9" s="40" customFormat="1" ht="17.25" customHeight="1">
      <c r="A29" s="416" t="s">
        <v>434</v>
      </c>
      <c r="B29" s="450">
        <v>1450.1</v>
      </c>
      <c r="C29" s="450">
        <v>22665.4</v>
      </c>
      <c r="D29" s="450">
        <f t="shared" si="1"/>
        <v>-21215.300000000003</v>
      </c>
      <c r="E29" s="388"/>
      <c r="F29" s="403" t="s">
        <v>435</v>
      </c>
      <c r="G29" s="47"/>
    </row>
    <row r="30" spans="1:9" s="40" customFormat="1" ht="17.25" customHeight="1">
      <c r="A30" s="416" t="s">
        <v>436</v>
      </c>
      <c r="B30" s="450">
        <v>-2200.3000000000002</v>
      </c>
      <c r="C30" s="450">
        <v>-2819.9</v>
      </c>
      <c r="D30" s="448">
        <f>B30-C30</f>
        <v>619.59999999999991</v>
      </c>
      <c r="E30" s="388"/>
      <c r="F30" s="403" t="s">
        <v>437</v>
      </c>
      <c r="G30" s="47"/>
    </row>
    <row r="31" spans="1:9" s="40" customFormat="1" ht="17.25" customHeight="1">
      <c r="A31" s="416" t="s">
        <v>438</v>
      </c>
      <c r="B31" s="450">
        <v>11276.5</v>
      </c>
      <c r="C31" s="450">
        <v>48715.5</v>
      </c>
      <c r="D31" s="450">
        <f t="shared" si="1"/>
        <v>-37439</v>
      </c>
      <c r="E31" s="388"/>
      <c r="F31" s="403" t="s">
        <v>439</v>
      </c>
      <c r="G31" s="47"/>
    </row>
    <row r="32" spans="1:9" s="40" customFormat="1" ht="17.25" customHeight="1">
      <c r="A32" s="416" t="s">
        <v>440</v>
      </c>
      <c r="B32" s="450">
        <v>69709.399999999994</v>
      </c>
      <c r="C32" s="446">
        <v>0</v>
      </c>
      <c r="D32" s="448">
        <f t="shared" si="1"/>
        <v>69709.399999999994</v>
      </c>
      <c r="E32" s="388"/>
      <c r="F32" s="403" t="s">
        <v>441</v>
      </c>
      <c r="G32" s="47"/>
    </row>
    <row r="33" spans="1:7" s="40" customFormat="1" ht="22.5" customHeight="1">
      <c r="A33" s="416" t="s">
        <v>442</v>
      </c>
      <c r="B33" s="449">
        <v>84905.7</v>
      </c>
      <c r="C33" s="449">
        <v>85305</v>
      </c>
      <c r="D33" s="449">
        <f t="shared" si="1"/>
        <v>-399.30000000000291</v>
      </c>
      <c r="E33" s="391"/>
      <c r="F33" s="399" t="s">
        <v>782</v>
      </c>
      <c r="G33" s="47"/>
    </row>
    <row r="34" spans="1:7" s="40" customFormat="1" ht="12.75" customHeight="1">
      <c r="A34" s="400"/>
      <c r="B34" s="410"/>
      <c r="C34" s="410"/>
      <c r="D34" s="410"/>
      <c r="E34" s="391"/>
      <c r="F34" s="401"/>
      <c r="G34" s="47"/>
    </row>
    <row r="35" spans="1:7" s="40" customFormat="1" ht="12.75" customHeight="1">
      <c r="A35" s="417" t="s">
        <v>424</v>
      </c>
      <c r="B35" s="410"/>
      <c r="C35" s="410"/>
      <c r="D35" s="449">
        <v>-399.3</v>
      </c>
      <c r="E35" s="391"/>
      <c r="F35" s="455" t="s">
        <v>425</v>
      </c>
      <c r="G35" s="47"/>
    </row>
    <row r="36" spans="1:7" s="40" customFormat="1" ht="12.75" customHeight="1">
      <c r="A36" s="400"/>
      <c r="B36" s="410"/>
      <c r="C36" s="410"/>
      <c r="D36" s="452"/>
      <c r="E36" s="391"/>
      <c r="F36" s="401"/>
      <c r="G36" s="47"/>
    </row>
    <row r="37" spans="1:7" s="40" customFormat="1" ht="12.75" customHeight="1">
      <c r="A37" s="417" t="s">
        <v>443</v>
      </c>
      <c r="B37" s="414"/>
      <c r="C37" s="415"/>
      <c r="D37" s="447">
        <v>15584.7</v>
      </c>
      <c r="E37" s="392"/>
      <c r="F37" s="399" t="s">
        <v>444</v>
      </c>
      <c r="G37" s="47"/>
    </row>
    <row r="38" spans="1:7" s="40" customFormat="1" ht="12.75" customHeight="1">
      <c r="A38" s="417"/>
      <c r="B38" s="30"/>
      <c r="C38" s="30"/>
      <c r="D38" s="30"/>
      <c r="E38" s="30"/>
      <c r="F38" s="44"/>
      <c r="G38" s="48"/>
    </row>
    <row r="39" spans="1:7" s="40" customFormat="1" ht="12.75" customHeight="1">
      <c r="A39" s="41"/>
      <c r="B39" s="30"/>
      <c r="C39" s="30"/>
      <c r="D39" s="30"/>
      <c r="E39" s="30"/>
      <c r="F39" s="44"/>
      <c r="G39" s="48"/>
    </row>
    <row r="40" spans="1:7" s="40" customFormat="1" ht="12.75" customHeight="1">
      <c r="A40" s="41"/>
      <c r="B40" s="30"/>
      <c r="C40" s="30"/>
      <c r="D40" s="30"/>
      <c r="E40" s="30"/>
      <c r="F40" s="44"/>
      <c r="G40" s="48"/>
    </row>
    <row r="41" spans="1:7" s="40" customFormat="1" ht="12.75" customHeight="1">
      <c r="A41" s="41"/>
      <c r="B41" s="30"/>
      <c r="C41" s="30"/>
      <c r="D41" s="30"/>
      <c r="E41" s="30"/>
      <c r="F41" s="44"/>
      <c r="G41" s="48"/>
    </row>
    <row r="42" spans="1:7" s="40" customFormat="1" ht="12.75" customHeight="1">
      <c r="A42" s="41"/>
      <c r="B42" s="30"/>
      <c r="C42" s="30"/>
      <c r="D42" s="30"/>
      <c r="E42" s="30"/>
      <c r="F42" s="44"/>
      <c r="G42" s="48"/>
    </row>
    <row r="43" spans="1:7" s="40" customFormat="1" ht="12.75" customHeight="1">
      <c r="A43" s="41"/>
      <c r="B43" s="30"/>
      <c r="C43" s="30"/>
      <c r="D43" s="30"/>
      <c r="E43" s="30"/>
      <c r="F43" s="44"/>
      <c r="G43" s="48"/>
    </row>
    <row r="44" spans="1:7" s="40" customFormat="1" ht="12.75" customHeight="1">
      <c r="A44" s="50" t="s">
        <v>360</v>
      </c>
      <c r="B44" s="30"/>
      <c r="C44" s="30"/>
      <c r="D44" s="30"/>
      <c r="E44" s="30"/>
      <c r="F44" s="97" t="s">
        <v>281</v>
      </c>
      <c r="G44" s="48"/>
    </row>
    <row r="45" spans="1:7" s="40" customFormat="1" ht="12.75" customHeight="1">
      <c r="A45" s="41"/>
      <c r="B45" s="30"/>
      <c r="C45" s="30"/>
      <c r="D45" s="30"/>
      <c r="E45" s="30"/>
      <c r="F45" s="44"/>
      <c r="G45" s="48"/>
    </row>
    <row r="46" spans="1:7" s="40" customFormat="1" ht="12.75" customHeight="1">
      <c r="B46" s="30"/>
      <c r="C46" s="30"/>
      <c r="D46" s="30"/>
      <c r="E46" s="30"/>
      <c r="F46" s="44"/>
      <c r="G46" s="48"/>
    </row>
    <row r="47" spans="1:7" s="40" customFormat="1" ht="12.75" customHeight="1">
      <c r="A47" s="41"/>
      <c r="B47" s="30"/>
      <c r="C47" s="30"/>
      <c r="D47" s="30"/>
      <c r="E47" s="30"/>
      <c r="F47" s="44"/>
      <c r="G47" s="48"/>
    </row>
    <row r="48" spans="1:7" s="40" customFormat="1" ht="12.75" customHeight="1">
      <c r="A48" s="41"/>
      <c r="B48" s="30"/>
      <c r="C48" s="30"/>
      <c r="D48" s="30"/>
      <c r="E48" s="30"/>
      <c r="F48" s="44"/>
      <c r="G48" s="48"/>
    </row>
    <row r="49" spans="1:8" s="40" customFormat="1" ht="12.75" customHeight="1">
      <c r="A49" s="41"/>
      <c r="B49" s="30"/>
      <c r="C49" s="30"/>
      <c r="D49" s="30"/>
      <c r="E49" s="30"/>
      <c r="F49" s="44"/>
      <c r="G49" s="48"/>
    </row>
    <row r="50" spans="1:8" s="40" customFormat="1" ht="12.75" customHeight="1">
      <c r="A50" s="41"/>
      <c r="B50" s="30"/>
      <c r="C50" s="30"/>
      <c r="D50" s="30"/>
      <c r="E50" s="30"/>
      <c r="F50" s="44"/>
      <c r="G50" s="48"/>
    </row>
    <row r="51" spans="1:8" s="40" customFormat="1" ht="12.75" customHeight="1">
      <c r="A51" s="41"/>
      <c r="B51" s="30"/>
      <c r="C51" s="30"/>
      <c r="D51" s="30"/>
      <c r="E51" s="30"/>
      <c r="F51" s="44"/>
      <c r="G51" s="48"/>
    </row>
    <row r="52" spans="1:8" s="40" customFormat="1" ht="12.75" customHeight="1">
      <c r="A52" s="41"/>
      <c r="B52" s="30"/>
      <c r="C52" s="30"/>
      <c r="D52" s="30"/>
      <c r="E52" s="30"/>
      <c r="F52" s="44"/>
      <c r="G52" s="48"/>
    </row>
    <row r="53" spans="1:8" s="40" customFormat="1" ht="12.75" customHeight="1">
      <c r="A53" s="41"/>
      <c r="B53" s="30"/>
      <c r="C53" s="30"/>
      <c r="D53" s="30"/>
      <c r="E53" s="30"/>
      <c r="F53" s="44"/>
      <c r="G53" s="48"/>
    </row>
    <row r="54" spans="1:8" s="40" customFormat="1" ht="12.75" customHeight="1">
      <c r="A54" s="41"/>
      <c r="B54" s="30"/>
      <c r="C54" s="30"/>
      <c r="D54" s="30"/>
      <c r="E54" s="30"/>
      <c r="F54" s="44"/>
      <c r="G54" s="48"/>
    </row>
    <row r="55" spans="1:8" s="40" customFormat="1" ht="12.75" customHeight="1">
      <c r="A55" s="41"/>
      <c r="B55" s="30"/>
      <c r="C55" s="30"/>
      <c r="D55" s="30"/>
      <c r="E55" s="30"/>
      <c r="F55" s="44"/>
      <c r="G55" s="48"/>
    </row>
    <row r="56" spans="1:8" s="40" customFormat="1" ht="12.75" customHeight="1">
      <c r="A56" s="49"/>
      <c r="B56" s="30"/>
      <c r="C56" s="30"/>
      <c r="D56" s="30"/>
      <c r="E56" s="30"/>
      <c r="F56" s="44"/>
      <c r="G56" s="48"/>
    </row>
    <row r="57" spans="1:8" s="40" customFormat="1" ht="12.75" customHeight="1">
      <c r="A57" s="49"/>
      <c r="B57" s="30"/>
      <c r="C57" s="31"/>
      <c r="D57" s="31"/>
      <c r="E57" s="31"/>
      <c r="F57" s="39"/>
      <c r="G57" s="30"/>
    </row>
    <row r="58" spans="1:8" s="40" customFormat="1" ht="12.75" customHeight="1">
      <c r="B58" s="30"/>
      <c r="C58" s="31"/>
      <c r="D58" s="31"/>
      <c r="E58" s="31"/>
      <c r="F58" s="39"/>
      <c r="G58" s="30"/>
    </row>
    <row r="59" spans="1:8" ht="12.75" customHeight="1">
      <c r="A59" s="51"/>
      <c r="B59" s="52"/>
      <c r="C59" s="53"/>
      <c r="D59" s="53"/>
      <c r="E59" s="53"/>
      <c r="F59" s="52"/>
      <c r="G59" s="54"/>
    </row>
    <row r="60" spans="1:8" ht="12.75" customHeight="1">
      <c r="A60" s="51"/>
      <c r="B60" s="52"/>
      <c r="C60" s="53"/>
      <c r="D60" s="53"/>
      <c r="E60" s="53"/>
      <c r="F60" s="52"/>
      <c r="G60" s="54"/>
    </row>
    <row r="61" spans="1:8" ht="12.75" customHeight="1">
      <c r="A61" s="55"/>
      <c r="B61" s="56"/>
      <c r="C61" s="57"/>
      <c r="D61" s="57"/>
      <c r="E61" s="57"/>
      <c r="F61" s="56"/>
      <c r="G61" s="57"/>
    </row>
    <row r="62" spans="1:8" s="60" customFormat="1" ht="12.75" customHeight="1">
      <c r="A62" s="55"/>
      <c r="B62" s="58"/>
      <c r="C62" s="58"/>
      <c r="D62" s="59"/>
      <c r="E62" s="59"/>
      <c r="F62" s="59"/>
      <c r="G62" s="58"/>
      <c r="H62" s="18"/>
    </row>
    <row r="63" spans="1:8" s="60" customFormat="1" ht="12.75" customHeight="1">
      <c r="A63" s="55"/>
      <c r="B63" s="61"/>
      <c r="C63" s="62"/>
      <c r="D63" s="62"/>
      <c r="E63" s="62"/>
      <c r="F63" s="63"/>
      <c r="G63" s="64"/>
      <c r="H63" s="18"/>
    </row>
    <row r="64" spans="1:8" ht="12.9" customHeight="1">
      <c r="A64" s="51"/>
      <c r="B64" s="65"/>
      <c r="C64" s="53"/>
      <c r="D64" s="53"/>
      <c r="E64" s="53"/>
      <c r="F64" s="66"/>
      <c r="G64" s="53"/>
    </row>
    <row r="65" spans="1:8" ht="12.9" customHeight="1">
      <c r="A65" s="55"/>
      <c r="B65" s="59"/>
      <c r="C65" s="59"/>
      <c r="D65" s="59"/>
      <c r="E65" s="59"/>
      <c r="F65" s="59"/>
      <c r="G65" s="59"/>
    </row>
    <row r="66" spans="1:8" s="60" customFormat="1" ht="12.9" customHeight="1">
      <c r="A66" s="67"/>
      <c r="B66" s="59"/>
      <c r="C66" s="59"/>
      <c r="D66" s="59"/>
      <c r="E66" s="59"/>
      <c r="F66" s="59"/>
      <c r="G66" s="59"/>
      <c r="H66" s="18"/>
    </row>
    <row r="67" spans="1:8" s="60" customFormat="1" ht="12.9" customHeight="1">
      <c r="A67" s="38"/>
      <c r="B67" s="65"/>
      <c r="C67" s="68"/>
      <c r="D67" s="68"/>
      <c r="E67" s="68"/>
      <c r="F67" s="65"/>
      <c r="G67" s="68"/>
      <c r="H67" s="18"/>
    </row>
    <row r="68" spans="1:8" s="60" customFormat="1" ht="12.9" customHeight="1">
      <c r="A68" s="38"/>
      <c r="B68" s="52"/>
      <c r="C68" s="68"/>
      <c r="D68" s="68"/>
      <c r="E68" s="68"/>
      <c r="F68" s="52"/>
      <c r="G68" s="68"/>
      <c r="H68" s="18"/>
    </row>
    <row r="69" spans="1:8" s="60" customFormat="1" ht="12.9" customHeight="1">
      <c r="A69" s="55"/>
      <c r="B69" s="61"/>
      <c r="C69" s="59"/>
      <c r="D69" s="59"/>
      <c r="E69" s="59"/>
      <c r="F69" s="59"/>
      <c r="G69" s="59"/>
      <c r="H69" s="18"/>
    </row>
    <row r="70" spans="1:8" s="60" customFormat="1" ht="12.9" customHeight="1">
      <c r="A70" s="67"/>
      <c r="B70" s="65"/>
      <c r="C70" s="69"/>
      <c r="D70" s="69"/>
      <c r="E70" s="69"/>
      <c r="F70" s="65"/>
      <c r="G70" s="69"/>
      <c r="H70" s="18"/>
    </row>
    <row r="71" spans="1:8" s="60" customFormat="1" ht="12.9" customHeight="1">
      <c r="A71" s="38"/>
      <c r="B71" s="52"/>
      <c r="C71" s="68"/>
      <c r="D71" s="68"/>
      <c r="E71" s="68"/>
      <c r="F71" s="52"/>
      <c r="G71" s="68"/>
      <c r="H71" s="18"/>
    </row>
    <row r="72" spans="1:8" s="60" customFormat="1" ht="12.9" customHeight="1">
      <c r="A72" s="67"/>
      <c r="B72" s="59"/>
      <c r="C72" s="59"/>
      <c r="D72" s="59"/>
      <c r="E72" s="59"/>
      <c r="F72" s="59"/>
      <c r="G72" s="59"/>
      <c r="H72" s="18"/>
    </row>
    <row r="73" spans="1:8" ht="12.9" customHeight="1">
      <c r="A73" s="51"/>
      <c r="B73" s="52"/>
      <c r="C73" s="69"/>
      <c r="D73" s="68"/>
      <c r="E73" s="68"/>
      <c r="F73" s="52"/>
      <c r="G73" s="69"/>
    </row>
    <row r="74" spans="1:8" ht="12.9" customHeight="1">
      <c r="A74" s="51"/>
      <c r="B74" s="52"/>
      <c r="C74" s="69"/>
      <c r="D74" s="68"/>
      <c r="E74" s="68"/>
      <c r="F74" s="52"/>
      <c r="G74" s="69"/>
    </row>
    <row r="75" spans="1:8" ht="12.9" customHeight="1">
      <c r="A75" s="51"/>
      <c r="B75" s="52"/>
      <c r="C75" s="70"/>
      <c r="D75" s="69"/>
      <c r="E75" s="69"/>
      <c r="F75" s="56"/>
      <c r="G75" s="69"/>
    </row>
    <row r="76" spans="1:8" s="60" customFormat="1" ht="12.9" customHeight="1">
      <c r="A76" s="55"/>
      <c r="B76" s="59"/>
      <c r="C76" s="61"/>
      <c r="D76" s="71"/>
      <c r="E76" s="71"/>
      <c r="F76" s="61"/>
      <c r="G76" s="71"/>
      <c r="H76" s="18"/>
    </row>
    <row r="77" spans="1:8" s="60" customFormat="1" ht="12.9" customHeight="1">
      <c r="A77" s="55"/>
      <c r="B77" s="61"/>
      <c r="C77" s="72"/>
      <c r="D77" s="73"/>
      <c r="E77" s="73"/>
      <c r="F77" s="73"/>
      <c r="G77" s="73"/>
      <c r="H77" s="18"/>
    </row>
    <row r="78" spans="1:8" s="60" customFormat="1" ht="12.9" customHeight="1">
      <c r="A78" s="55"/>
      <c r="B78" s="56"/>
      <c r="C78" s="57"/>
      <c r="D78" s="57"/>
      <c r="E78" s="57"/>
      <c r="F78" s="56"/>
      <c r="G78" s="57"/>
      <c r="H78" s="18"/>
    </row>
    <row r="79" spans="1:8" ht="12.9" customHeight="1">
      <c r="A79" s="55"/>
      <c r="B79" s="74"/>
      <c r="C79" s="59"/>
      <c r="D79" s="59"/>
      <c r="E79" s="59"/>
      <c r="F79" s="74"/>
      <c r="G79" s="59"/>
    </row>
    <row r="80" spans="1:8" s="18" customFormat="1" ht="12.9" customHeight="1"/>
    <row r="81" spans="1:8" s="18" customFormat="1" ht="12.9" customHeight="1"/>
    <row r="82" spans="1:8" s="18" customFormat="1" ht="12.9" customHeight="1"/>
    <row r="83" spans="1:8" s="18" customFormat="1" ht="12.9" customHeight="1"/>
    <row r="84" spans="1:8" s="18" customFormat="1" ht="12.9" customHeight="1"/>
    <row r="85" spans="1:8" s="18" customFormat="1" ht="12.9" customHeight="1"/>
    <row r="86" spans="1:8" s="18" customFormat="1" ht="12.9" customHeight="1"/>
    <row r="87" spans="1:8" s="18" customFormat="1" ht="12.75" customHeight="1"/>
    <row r="88" spans="1:8" s="18" customFormat="1" ht="12.75" customHeight="1"/>
    <row r="89" spans="1:8" ht="12.75" customHeight="1">
      <c r="A89" s="75"/>
      <c r="H89" s="35"/>
    </row>
    <row r="90" spans="1:8" ht="12.75" customHeight="1">
      <c r="A90" s="76"/>
      <c r="B90" s="77"/>
      <c r="C90" s="77"/>
      <c r="D90" s="77"/>
      <c r="E90" s="77"/>
      <c r="F90" s="76"/>
      <c r="G90" s="76"/>
      <c r="H90" s="35"/>
    </row>
    <row r="91" spans="1:8" ht="12.75" customHeight="1">
      <c r="H91" s="35"/>
    </row>
    <row r="92" spans="1:8" ht="12.75" customHeight="1">
      <c r="H92" s="35"/>
    </row>
    <row r="93" spans="1:8" ht="12.75" customHeight="1">
      <c r="H93" s="35"/>
    </row>
    <row r="94" spans="1:8" ht="12.75" customHeight="1">
      <c r="H94" s="35"/>
    </row>
  </sheetData>
  <printOptions gridLines="1" gridLinesSet="0"/>
  <pageMargins left="0.78740157480314965" right="0.98425196850393704" top="0.59055118110236227" bottom="0.59055118110236227" header="0.51181102362204722" footer="0.51181102362204722"/>
  <pageSetup paperSize="9" scale="9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N70"/>
  <sheetViews>
    <sheetView workbookViewId="0">
      <selection activeCell="G1" sqref="G1"/>
    </sheetView>
  </sheetViews>
  <sheetFormatPr baseColWidth="10" defaultColWidth="8" defaultRowHeight="13.2"/>
  <cols>
    <col min="1" max="1" width="31.109375" style="27" customWidth="1"/>
    <col min="2" max="2" width="9.6640625" style="27" customWidth="1"/>
    <col min="3" max="3" width="10.109375" style="27" customWidth="1"/>
    <col min="4" max="4" width="9.6640625" style="27" customWidth="1"/>
    <col min="5" max="5" width="10.109375" style="27" customWidth="1"/>
    <col min="6" max="6" width="9.6640625" style="27" customWidth="1"/>
    <col min="7" max="7" width="25.109375" style="27" customWidth="1"/>
    <col min="8" max="8" width="4.6640625" style="27" customWidth="1"/>
    <col min="9" max="16384" width="8" style="27"/>
  </cols>
  <sheetData>
    <row r="1" spans="1:14" ht="24.75" customHeight="1">
      <c r="A1" s="26" t="s">
        <v>277</v>
      </c>
      <c r="B1" s="26"/>
      <c r="C1" s="26"/>
      <c r="G1" s="28" t="s">
        <v>196</v>
      </c>
    </row>
    <row r="2" spans="1:14" ht="18.899999999999999" customHeight="1">
      <c r="G2" s="78"/>
    </row>
    <row r="3" spans="1:14" ht="20.25" customHeight="1">
      <c r="A3" s="79" t="s">
        <v>273</v>
      </c>
      <c r="B3" s="79"/>
      <c r="C3" s="79"/>
      <c r="G3" s="80" t="s">
        <v>274</v>
      </c>
    </row>
    <row r="4" spans="1:14" ht="18.899999999999999" customHeight="1">
      <c r="G4" s="27" t="s">
        <v>177</v>
      </c>
    </row>
    <row r="5" spans="1:14" ht="14.1" customHeight="1"/>
    <row r="6" spans="1:14" ht="15.6">
      <c r="A6" s="81" t="s">
        <v>93</v>
      </c>
      <c r="B6" s="83" t="s">
        <v>523</v>
      </c>
      <c r="C6" s="83" t="s">
        <v>524</v>
      </c>
      <c r="D6" s="82">
        <v>2018</v>
      </c>
      <c r="E6" s="82">
        <v>2017</v>
      </c>
      <c r="F6" s="83">
        <v>2016</v>
      </c>
      <c r="G6" s="84" t="s">
        <v>171</v>
      </c>
      <c r="I6" s="81"/>
      <c r="J6" s="15"/>
      <c r="K6" s="85"/>
      <c r="L6" s="85"/>
      <c r="M6" s="85"/>
      <c r="N6" s="15"/>
    </row>
    <row r="7" spans="1:14" ht="14.1" customHeight="1"/>
    <row r="8" spans="1:14" ht="24" customHeight="1">
      <c r="A8" s="86" t="s">
        <v>186</v>
      </c>
      <c r="D8" s="86"/>
      <c r="E8" s="86"/>
      <c r="G8" s="87" t="s">
        <v>189</v>
      </c>
      <c r="I8" s="86"/>
    </row>
    <row r="9" spans="1:14" ht="24" customHeight="1">
      <c r="A9" s="78"/>
      <c r="D9" s="78"/>
      <c r="E9" s="78"/>
      <c r="G9" s="88"/>
      <c r="I9" s="78"/>
    </row>
    <row r="10" spans="1:14" ht="24" customHeight="1">
      <c r="A10" s="89" t="s">
        <v>385</v>
      </c>
      <c r="B10" s="90">
        <v>262795.41504041897</v>
      </c>
      <c r="C10" s="90">
        <v>284496.23042432021</v>
      </c>
      <c r="D10" s="90">
        <v>275440.53316948749</v>
      </c>
      <c r="E10" s="90">
        <v>248840.81896685946</v>
      </c>
      <c r="F10" s="90">
        <v>225651.08209737481</v>
      </c>
      <c r="G10" s="87" t="s">
        <v>191</v>
      </c>
      <c r="I10" s="86"/>
      <c r="J10" s="90"/>
      <c r="K10" s="90"/>
      <c r="L10" s="90"/>
      <c r="M10" s="62"/>
      <c r="N10" s="62"/>
    </row>
    <row r="11" spans="1:14" s="78" customFormat="1" ht="24" customHeight="1">
      <c r="A11" s="89" t="s">
        <v>386</v>
      </c>
      <c r="B11" s="90">
        <v>422277.94963020063</v>
      </c>
      <c r="C11" s="90">
        <v>490952.65808650479</v>
      </c>
      <c r="D11" s="90">
        <v>481441.8146902658</v>
      </c>
      <c r="E11" s="90">
        <v>438079.67108067026</v>
      </c>
      <c r="F11" s="90">
        <v>410583.58837411599</v>
      </c>
      <c r="G11" s="87" t="s">
        <v>190</v>
      </c>
      <c r="H11" s="27"/>
      <c r="I11" s="86"/>
      <c r="J11" s="90"/>
      <c r="K11" s="90"/>
      <c r="L11" s="90"/>
      <c r="M11" s="91"/>
      <c r="N11" s="62"/>
    </row>
    <row r="12" spans="1:14" ht="24" customHeight="1">
      <c r="A12" s="89" t="s">
        <v>387</v>
      </c>
      <c r="B12" s="91">
        <f>B10-B11</f>
        <v>-159482.53458978166</v>
      </c>
      <c r="C12" s="91">
        <f>C10-C11</f>
        <v>-206456.42766218458</v>
      </c>
      <c r="D12" s="91">
        <f>D10-D11</f>
        <v>-206001.28152077831</v>
      </c>
      <c r="E12" s="91">
        <f>E10-E11</f>
        <v>-189238.8521138108</v>
      </c>
      <c r="F12" s="91">
        <f>F10-F11</f>
        <v>-184932.50627674119</v>
      </c>
      <c r="G12" s="87" t="s">
        <v>192</v>
      </c>
      <c r="I12" s="86"/>
      <c r="J12" s="91"/>
      <c r="K12" s="91"/>
      <c r="L12" s="91"/>
      <c r="M12" s="91"/>
      <c r="N12" s="25"/>
    </row>
    <row r="13" spans="1:14" ht="24" customHeight="1">
      <c r="A13" s="89" t="s">
        <v>388</v>
      </c>
      <c r="B13" s="91">
        <f>B10/B11*100</f>
        <v>62.232805494711599</v>
      </c>
      <c r="C13" s="91">
        <f>(C10/C11)*100</f>
        <v>57.947793079102262</v>
      </c>
      <c r="D13" s="91">
        <f>(D10/D11)*100</f>
        <v>57.211593335882412</v>
      </c>
      <c r="E13" s="91">
        <f>(E10/E11)*100</f>
        <v>56.802640111788392</v>
      </c>
      <c r="F13" s="91">
        <f>(F10/F11)*100</f>
        <v>54.958621943691966</v>
      </c>
      <c r="G13" s="87" t="s">
        <v>172</v>
      </c>
      <c r="I13" s="86"/>
      <c r="J13" s="91"/>
      <c r="K13" s="91"/>
      <c r="L13" s="91"/>
      <c r="M13" s="91"/>
      <c r="N13" s="25"/>
    </row>
    <row r="14" spans="1:14" ht="24" customHeight="1">
      <c r="A14" s="86"/>
      <c r="F14" s="86"/>
      <c r="G14" s="87"/>
      <c r="I14" s="86"/>
      <c r="M14" s="92"/>
      <c r="N14" s="92"/>
    </row>
    <row r="15" spans="1:14" s="78" customFormat="1" ht="24" customHeight="1">
      <c r="A15" s="91" t="s">
        <v>187</v>
      </c>
      <c r="B15" s="90">
        <v>68185.39999999998</v>
      </c>
      <c r="C15" s="90">
        <v>65015.699999999953</v>
      </c>
      <c r="D15" s="90">
        <v>64936.999999999971</v>
      </c>
      <c r="E15" s="90">
        <v>65898.3</v>
      </c>
      <c r="F15" s="90">
        <v>62552.799999999996</v>
      </c>
      <c r="G15" s="93" t="s">
        <v>193</v>
      </c>
      <c r="I15" s="86"/>
      <c r="J15" s="91"/>
      <c r="K15" s="91"/>
      <c r="L15" s="91"/>
      <c r="M15" s="91"/>
      <c r="N15" s="25"/>
    </row>
    <row r="16" spans="1:14" ht="24" customHeight="1">
      <c r="E16" s="90"/>
      <c r="F16" s="90"/>
      <c r="G16" s="94"/>
      <c r="I16" s="81"/>
      <c r="M16" s="18"/>
      <c r="N16" s="18"/>
    </row>
    <row r="17" spans="1:14" s="78" customFormat="1" ht="24" customHeight="1">
      <c r="A17" s="89" t="s">
        <v>188</v>
      </c>
      <c r="B17" s="90">
        <v>36458</v>
      </c>
      <c r="C17" s="90">
        <v>78747.400000000009</v>
      </c>
      <c r="D17" s="90">
        <v>73022.3</v>
      </c>
      <c r="E17" s="90">
        <v>72126.5</v>
      </c>
      <c r="F17" s="90">
        <v>64226</v>
      </c>
      <c r="G17" s="93" t="s">
        <v>194</v>
      </c>
      <c r="I17" s="89"/>
      <c r="J17" s="91"/>
      <c r="K17" s="91"/>
      <c r="L17" s="91"/>
      <c r="M17" s="91"/>
      <c r="N17" s="25"/>
    </row>
    <row r="18" spans="1:14" s="78" customFormat="1" ht="18" customHeight="1">
      <c r="A18" s="89"/>
      <c r="B18" s="91"/>
      <c r="C18" s="91"/>
      <c r="D18" s="91"/>
      <c r="E18" s="25"/>
      <c r="F18" s="25"/>
      <c r="G18" s="93"/>
    </row>
    <row r="19" spans="1:14" ht="12.75" customHeight="1">
      <c r="A19" s="95"/>
      <c r="B19" s="95"/>
      <c r="C19" s="419"/>
      <c r="G19" s="84"/>
    </row>
    <row r="20" spans="1:14" ht="12.75" customHeight="1">
      <c r="C20" s="320"/>
      <c r="D20" s="320"/>
      <c r="E20" s="428"/>
    </row>
    <row r="21" spans="1:14" ht="12.75" customHeight="1"/>
    <row r="22" spans="1:14" ht="12.75" customHeight="1"/>
    <row r="23" spans="1:14" ht="12.75" customHeight="1"/>
    <row r="24" spans="1:14" ht="12.75" customHeight="1"/>
    <row r="25" spans="1:14" ht="12.75" customHeight="1"/>
    <row r="26" spans="1:14" ht="12.75" customHeight="1"/>
    <row r="27" spans="1:14" ht="12.75" customHeight="1"/>
    <row r="28" spans="1:14" ht="12.75" customHeight="1"/>
    <row r="29" spans="1:14" ht="12.75" customHeight="1"/>
    <row r="30" spans="1:14" ht="12.75" customHeight="1"/>
    <row r="31" spans="1:14" ht="12.75" customHeight="1"/>
    <row r="32" spans="1:14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spans="1:9" ht="12.75" customHeight="1"/>
    <row r="50" spans="1:9" ht="12.75" customHeight="1"/>
    <row r="51" spans="1:9" ht="12.75" customHeight="1"/>
    <row r="52" spans="1:9" ht="12.75" customHeight="1"/>
    <row r="53" spans="1:9" ht="12.75" customHeight="1"/>
    <row r="54" spans="1:9" ht="12.75" customHeight="1"/>
    <row r="55" spans="1:9" ht="12.75" customHeight="1"/>
    <row r="56" spans="1:9" ht="12.75" customHeight="1"/>
    <row r="57" spans="1:9" ht="12.75" customHeight="1">
      <c r="A57" s="27" t="s">
        <v>389</v>
      </c>
    </row>
    <row r="58" spans="1:9" ht="12.75" customHeight="1">
      <c r="A58" s="27" t="s">
        <v>350</v>
      </c>
    </row>
    <row r="59" spans="1:9" ht="12.75" customHeight="1">
      <c r="A59" s="96" t="s">
        <v>349</v>
      </c>
      <c r="B59" s="96"/>
      <c r="C59" s="96"/>
    </row>
    <row r="60" spans="1:9" s="35" customFormat="1" ht="12.75" customHeight="1">
      <c r="A60" s="75" t="s">
        <v>280</v>
      </c>
      <c r="B60" s="75"/>
      <c r="C60" s="75"/>
      <c r="G60" s="97" t="s">
        <v>281</v>
      </c>
      <c r="I60" s="18"/>
    </row>
    <row r="61" spans="1:9" ht="12.75" customHeight="1">
      <c r="A61" s="468"/>
      <c r="B61" s="468"/>
      <c r="C61" s="468"/>
      <c r="D61" s="468"/>
      <c r="E61" s="468"/>
      <c r="F61" s="468"/>
      <c r="G61" s="468"/>
    </row>
    <row r="62" spans="1:9" ht="12.75" customHeight="1"/>
    <row r="63" spans="1:9" ht="12.75" customHeight="1"/>
    <row r="64" spans="1: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1">
    <mergeCell ref="A61:G61"/>
  </mergeCells>
  <phoneticPr fontId="0" type="noConversion"/>
  <printOptions gridLines="1" gridLinesSet="0"/>
  <pageMargins left="0.98425196850393704" right="0.98425196850393704" top="0.78740157480314965" bottom="0.78740157480314965" header="0.51181102362204722" footer="0.51181102362204722"/>
  <pageSetup paperSize="9" scale="73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68"/>
  <sheetViews>
    <sheetView workbookViewId="0">
      <selection activeCell="E7" sqref="E7"/>
    </sheetView>
  </sheetViews>
  <sheetFormatPr baseColWidth="10" defaultColWidth="9.6640625" defaultRowHeight="13.2"/>
  <cols>
    <col min="1" max="1" width="31.6640625" style="13" customWidth="1"/>
    <col min="2" max="2" width="8.109375" style="13" customWidth="1"/>
    <col min="3" max="3" width="8.109375" style="342" customWidth="1"/>
    <col min="4" max="4" width="8.44140625" style="342" customWidth="1"/>
    <col min="5" max="5" width="10.109375" style="342" customWidth="1"/>
    <col min="6" max="6" width="8.109375" style="342" customWidth="1"/>
    <col min="7" max="7" width="8.33203125" style="342" customWidth="1"/>
    <col min="8" max="8" width="30.6640625" style="13" customWidth="1"/>
    <col min="9" max="9" width="7.6640625" style="13" customWidth="1"/>
    <col min="10" max="16384" width="9.6640625" style="13"/>
  </cols>
  <sheetData>
    <row r="1" spans="1:11" ht="24.75" customHeight="1">
      <c r="A1" s="98" t="s">
        <v>234</v>
      </c>
      <c r="B1" s="98"/>
      <c r="C1" s="341"/>
      <c r="D1" s="341"/>
      <c r="E1" s="341"/>
      <c r="F1" s="341"/>
      <c r="G1" s="341"/>
      <c r="H1" s="99" t="s">
        <v>244</v>
      </c>
    </row>
    <row r="2" spans="1:11" ht="18.899999999999999" customHeight="1">
      <c r="H2" s="100"/>
    </row>
    <row r="3" spans="1:11" ht="20.25" customHeight="1">
      <c r="A3" s="101" t="s">
        <v>363</v>
      </c>
      <c r="B3" s="101"/>
      <c r="C3" s="343"/>
      <c r="D3" s="343"/>
      <c r="E3" s="343"/>
      <c r="F3" s="343"/>
      <c r="G3" s="343"/>
      <c r="H3" s="102" t="s">
        <v>362</v>
      </c>
    </row>
    <row r="4" spans="1:11" ht="20.25" customHeight="1">
      <c r="A4" s="103" t="s">
        <v>275</v>
      </c>
      <c r="B4" s="103"/>
      <c r="C4" s="344"/>
      <c r="D4" s="344"/>
      <c r="E4" s="344"/>
      <c r="F4" s="344"/>
      <c r="G4" s="344"/>
      <c r="H4" s="104" t="s">
        <v>390</v>
      </c>
    </row>
    <row r="5" spans="1:11" ht="14.1" customHeight="1">
      <c r="A5" s="101"/>
      <c r="B5" s="101"/>
      <c r="C5" s="343"/>
      <c r="D5" s="343"/>
      <c r="E5" s="343"/>
      <c r="F5" s="343"/>
      <c r="G5" s="343"/>
      <c r="H5" s="104"/>
    </row>
    <row r="6" spans="1:11" ht="15.6">
      <c r="A6" s="105" t="s">
        <v>235</v>
      </c>
      <c r="B6" s="106"/>
      <c r="C6" s="345" t="s">
        <v>523</v>
      </c>
      <c r="D6" s="346"/>
      <c r="E6" s="347"/>
      <c r="F6" s="418" t="s">
        <v>524</v>
      </c>
      <c r="G6" s="346"/>
      <c r="H6" s="7" t="s">
        <v>195</v>
      </c>
    </row>
    <row r="7" spans="1:11" ht="14.1" customHeight="1">
      <c r="B7" s="106" t="s">
        <v>784</v>
      </c>
      <c r="C7" s="348" t="s">
        <v>785</v>
      </c>
      <c r="D7" s="347" t="s">
        <v>233</v>
      </c>
      <c r="E7" s="347" t="s">
        <v>784</v>
      </c>
      <c r="F7" s="348" t="s">
        <v>785</v>
      </c>
      <c r="G7" s="347" t="s">
        <v>233</v>
      </c>
      <c r="H7" s="107" t="s">
        <v>177</v>
      </c>
    </row>
    <row r="8" spans="1:11" ht="13.5" customHeight="1">
      <c r="B8" s="108" t="s">
        <v>245</v>
      </c>
      <c r="C8" s="349" t="s">
        <v>245</v>
      </c>
      <c r="D8" s="347"/>
      <c r="E8" s="349" t="s">
        <v>245</v>
      </c>
      <c r="F8" s="349" t="s">
        <v>245</v>
      </c>
      <c r="G8" s="347"/>
    </row>
    <row r="9" spans="1:11" ht="13.5" customHeight="1">
      <c r="B9" s="109" t="s">
        <v>337</v>
      </c>
      <c r="C9" s="350" t="s">
        <v>237</v>
      </c>
      <c r="D9" s="351" t="s">
        <v>236</v>
      </c>
      <c r="E9" s="350" t="s">
        <v>337</v>
      </c>
      <c r="F9" s="350" t="s">
        <v>237</v>
      </c>
      <c r="G9" s="351" t="s">
        <v>236</v>
      </c>
      <c r="H9" s="104"/>
    </row>
    <row r="10" spans="1:11" ht="13.5" customHeight="1">
      <c r="A10" s="110" t="s">
        <v>177</v>
      </c>
      <c r="B10" s="109" t="s">
        <v>347</v>
      </c>
      <c r="E10" s="350" t="s">
        <v>347</v>
      </c>
      <c r="H10" s="111" t="s">
        <v>177</v>
      </c>
      <c r="J10" s="295"/>
    </row>
    <row r="11" spans="1:11" ht="18" customHeight="1">
      <c r="A11" s="112" t="s">
        <v>286</v>
      </c>
      <c r="B11" s="112"/>
      <c r="C11" s="352"/>
      <c r="D11" s="352"/>
      <c r="E11" s="352"/>
      <c r="F11" s="352"/>
      <c r="G11" s="352"/>
      <c r="H11" s="113" t="s">
        <v>246</v>
      </c>
      <c r="J11" s="295"/>
    </row>
    <row r="12" spans="1:11" ht="18" customHeight="1">
      <c r="A12" s="114" t="s">
        <v>221</v>
      </c>
      <c r="B12" s="443">
        <v>37.692446856543732</v>
      </c>
      <c r="C12" s="334">
        <v>20831.029189025008</v>
      </c>
      <c r="D12" s="334">
        <v>55265.791760103159</v>
      </c>
      <c r="E12" s="443">
        <v>32.180701802591443</v>
      </c>
      <c r="F12" s="334">
        <v>15390.546593879004</v>
      </c>
      <c r="G12" s="334">
        <v>47825.391404732</v>
      </c>
      <c r="H12" s="116" t="s">
        <v>287</v>
      </c>
      <c r="J12" s="444"/>
    </row>
    <row r="13" spans="1:11" ht="18" customHeight="1">
      <c r="A13" s="114" t="s">
        <v>238</v>
      </c>
      <c r="B13" s="443">
        <v>40.933502087887554</v>
      </c>
      <c r="C13" s="334">
        <v>20452.545755437997</v>
      </c>
      <c r="D13" s="334">
        <v>49965.296669522002</v>
      </c>
      <c r="E13" s="443">
        <v>38.43474835407121</v>
      </c>
      <c r="F13" s="334">
        <v>29341.956800575019</v>
      </c>
      <c r="G13" s="334">
        <v>76342.263334909978</v>
      </c>
      <c r="H13" s="116" t="s">
        <v>288</v>
      </c>
      <c r="J13" s="444"/>
    </row>
    <row r="14" spans="1:11" s="106" customFormat="1" ht="18" customHeight="1">
      <c r="A14" s="114" t="s">
        <v>239</v>
      </c>
      <c r="B14" s="443">
        <v>44.094650969638295</v>
      </c>
      <c r="C14" s="334">
        <v>8580.6452485350037</v>
      </c>
      <c r="D14" s="334">
        <v>19459.605779493009</v>
      </c>
      <c r="E14" s="443">
        <v>45.301390143230449</v>
      </c>
      <c r="F14" s="334">
        <v>10011.277876421997</v>
      </c>
      <c r="G14" s="334">
        <v>22099.272990893012</v>
      </c>
      <c r="H14" s="116" t="s">
        <v>289</v>
      </c>
      <c r="J14" s="444"/>
      <c r="K14" s="13"/>
    </row>
    <row r="15" spans="1:11" ht="18" customHeight="1">
      <c r="A15" s="117" t="s">
        <v>339</v>
      </c>
      <c r="B15" s="443">
        <v>54.616644520176607</v>
      </c>
      <c r="C15" s="334">
        <v>6705.1377323720044</v>
      </c>
      <c r="D15" s="334">
        <v>12276.729541477007</v>
      </c>
      <c r="E15" s="443">
        <v>60.430781426499138</v>
      </c>
      <c r="F15" s="334">
        <v>7552.0295724109965</v>
      </c>
      <c r="G15" s="334">
        <v>12496.991424141012</v>
      </c>
      <c r="H15" s="118" t="s">
        <v>340</v>
      </c>
      <c r="J15" s="444"/>
    </row>
    <row r="16" spans="1:11" ht="18" customHeight="1">
      <c r="A16" s="117" t="s">
        <v>284</v>
      </c>
      <c r="B16" s="443">
        <v>26.110814860441444</v>
      </c>
      <c r="C16" s="334">
        <v>1875.5075161629991</v>
      </c>
      <c r="D16" s="334">
        <v>7182.8762380160006</v>
      </c>
      <c r="E16" s="443">
        <v>25.611083021416214</v>
      </c>
      <c r="F16" s="334">
        <v>2459.2483040110005</v>
      </c>
      <c r="G16" s="334">
        <v>9602.2815667520008</v>
      </c>
      <c r="H16" s="118" t="s">
        <v>293</v>
      </c>
      <c r="J16" s="444"/>
    </row>
    <row r="17" spans="1:11" ht="18" customHeight="1">
      <c r="A17" s="114" t="s">
        <v>240</v>
      </c>
      <c r="B17" s="443">
        <v>56.666733138601359</v>
      </c>
      <c r="C17" s="334">
        <v>52752.927778336096</v>
      </c>
      <c r="D17" s="334">
        <v>93093.292760158831</v>
      </c>
      <c r="E17" s="443">
        <v>58.448334957867132</v>
      </c>
      <c r="F17" s="334">
        <v>61082.808075397959</v>
      </c>
      <c r="G17" s="334">
        <v>104507.3535788999</v>
      </c>
      <c r="H17" s="116" t="s">
        <v>290</v>
      </c>
      <c r="J17" s="444"/>
    </row>
    <row r="18" spans="1:11" s="106" customFormat="1" ht="18" customHeight="1">
      <c r="A18" s="114" t="s">
        <v>241</v>
      </c>
      <c r="B18" s="443">
        <v>56.279536419753903</v>
      </c>
      <c r="C18" s="334">
        <v>61606.644120620163</v>
      </c>
      <c r="D18" s="334">
        <v>109465.44346267299</v>
      </c>
      <c r="E18" s="443">
        <v>58.749417690363657</v>
      </c>
      <c r="F18" s="334">
        <v>74515.863096046989</v>
      </c>
      <c r="G18" s="334">
        <v>126836.76881493484</v>
      </c>
      <c r="H18" s="116" t="s">
        <v>291</v>
      </c>
      <c r="J18" s="444"/>
      <c r="K18" s="13"/>
    </row>
    <row r="19" spans="1:11" ht="18" customHeight="1">
      <c r="A19" s="117" t="s">
        <v>282</v>
      </c>
      <c r="B19" s="443">
        <v>71.213947803602835</v>
      </c>
      <c r="C19" s="334">
        <v>971.93492907199982</v>
      </c>
      <c r="D19" s="334">
        <v>1364.8097866339997</v>
      </c>
      <c r="E19" s="443">
        <v>65.982563288490809</v>
      </c>
      <c r="F19" s="334">
        <v>1180.6345752139998</v>
      </c>
      <c r="G19" s="334">
        <v>1789.3129887240002</v>
      </c>
      <c r="H19" s="118" t="s">
        <v>294</v>
      </c>
      <c r="J19" s="444"/>
    </row>
    <row r="20" spans="1:11" ht="18" customHeight="1">
      <c r="A20" s="117" t="s">
        <v>283</v>
      </c>
      <c r="B20" s="443">
        <v>56.090984048494185</v>
      </c>
      <c r="C20" s="334">
        <v>60634.709191548165</v>
      </c>
      <c r="D20" s="334">
        <v>108100.633676039</v>
      </c>
      <c r="E20" s="443">
        <v>58.645918092690543</v>
      </c>
      <c r="F20" s="334">
        <v>73335.228520832985</v>
      </c>
      <c r="G20" s="334">
        <v>125047.45582621083</v>
      </c>
      <c r="H20" s="118" t="s">
        <v>295</v>
      </c>
      <c r="J20" s="444"/>
    </row>
    <row r="21" spans="1:11" ht="18" customHeight="1">
      <c r="A21" s="114" t="s">
        <v>242</v>
      </c>
      <c r="B21" s="443">
        <v>58.646728310496584</v>
      </c>
      <c r="C21" s="334">
        <v>55730.901814177007</v>
      </c>
      <c r="D21" s="334">
        <v>95028.151475249979</v>
      </c>
      <c r="E21" s="443">
        <v>62.2529948093946</v>
      </c>
      <c r="F21" s="334">
        <v>70361.055211324056</v>
      </c>
      <c r="G21" s="334">
        <v>113024.37003513583</v>
      </c>
      <c r="H21" s="116" t="s">
        <v>783</v>
      </c>
      <c r="J21" s="444"/>
    </row>
    <row r="22" spans="1:11" ht="18" customHeight="1">
      <c r="A22" s="106" t="s">
        <v>243</v>
      </c>
      <c r="B22" s="443">
        <v>36.429867046662842</v>
      </c>
      <c r="C22" s="421">
        <v>0.133961</v>
      </c>
      <c r="D22" s="421">
        <v>0.36772299999999997</v>
      </c>
      <c r="E22" s="443">
        <v>0.16016622123495339</v>
      </c>
      <c r="F22" s="334">
        <v>0.508108</v>
      </c>
      <c r="G22" s="334">
        <v>317.23792700000001</v>
      </c>
      <c r="H22" s="116" t="s">
        <v>292</v>
      </c>
      <c r="J22" s="444"/>
    </row>
    <row r="23" spans="1:11" ht="18" customHeight="1">
      <c r="B23" s="115"/>
      <c r="C23" s="354"/>
      <c r="E23" s="353"/>
      <c r="F23" s="354"/>
      <c r="H23" s="119"/>
      <c r="J23" s="444"/>
    </row>
    <row r="24" spans="1:11" ht="18" customHeight="1">
      <c r="A24" s="114" t="s">
        <v>204</v>
      </c>
      <c r="B24" s="120">
        <v>52.087689650797905</v>
      </c>
      <c r="C24" s="355">
        <v>219954.82786713127</v>
      </c>
      <c r="D24" s="355">
        <v>422277.94963019999</v>
      </c>
      <c r="E24" s="356">
        <v>53.101660917315812</v>
      </c>
      <c r="F24" s="355">
        <v>260704.01576164502</v>
      </c>
      <c r="G24" s="355">
        <v>490952.65808650554</v>
      </c>
      <c r="H24" s="121" t="s">
        <v>205</v>
      </c>
    </row>
    <row r="25" spans="1:11" ht="18" customHeight="1">
      <c r="B25" s="17"/>
      <c r="C25" s="357"/>
      <c r="D25" s="357"/>
      <c r="E25" s="358"/>
      <c r="F25" s="357"/>
      <c r="G25" s="357"/>
      <c r="H25" s="119"/>
    </row>
    <row r="26" spans="1:11" ht="18" customHeight="1">
      <c r="A26" s="112" t="s">
        <v>285</v>
      </c>
      <c r="B26" s="17"/>
      <c r="C26" s="357"/>
      <c r="D26" s="357"/>
      <c r="E26" s="358"/>
      <c r="F26" s="357"/>
      <c r="G26" s="357"/>
      <c r="H26" s="113" t="s">
        <v>247</v>
      </c>
    </row>
    <row r="27" spans="1:11" ht="18" customHeight="1">
      <c r="A27" s="114" t="s">
        <v>221</v>
      </c>
      <c r="B27" s="443">
        <v>66.672981764021458</v>
      </c>
      <c r="C27" s="334">
        <v>37636.779659024985</v>
      </c>
      <c r="D27" s="334">
        <v>56449.822196694986</v>
      </c>
      <c r="E27" s="115">
        <v>65.925441685726454</v>
      </c>
      <c r="F27" s="334">
        <v>37141.003977735018</v>
      </c>
      <c r="G27" s="334">
        <v>56337.891757767975</v>
      </c>
      <c r="H27" s="116" t="s">
        <v>287</v>
      </c>
    </row>
    <row r="28" spans="1:11" ht="18" customHeight="1">
      <c r="A28" s="114" t="s">
        <v>238</v>
      </c>
      <c r="B28" s="443">
        <v>5.8984197954428028</v>
      </c>
      <c r="C28" s="334">
        <v>77.893929173999979</v>
      </c>
      <c r="D28" s="334">
        <v>1320.589782948</v>
      </c>
      <c r="E28" s="420">
        <v>13.99819026326052</v>
      </c>
      <c r="F28" s="334">
        <v>601.21490319999953</v>
      </c>
      <c r="G28" s="334">
        <v>4294.9473602879998</v>
      </c>
      <c r="H28" s="116" t="s">
        <v>288</v>
      </c>
    </row>
    <row r="29" spans="1:11" s="106" customFormat="1" ht="18" customHeight="1">
      <c r="A29" s="114" t="s">
        <v>239</v>
      </c>
      <c r="B29" s="443">
        <v>42.780341552779632</v>
      </c>
      <c r="C29" s="334">
        <v>7776.0620029050042</v>
      </c>
      <c r="D29" s="334">
        <v>18176.717905142013</v>
      </c>
      <c r="E29" s="115">
        <v>41.886890028918984</v>
      </c>
      <c r="F29" s="334">
        <v>8059.9395584599988</v>
      </c>
      <c r="G29" s="334">
        <v>19242.153220005981</v>
      </c>
      <c r="H29" s="116" t="s">
        <v>289</v>
      </c>
      <c r="J29" s="13"/>
      <c r="K29" s="13"/>
    </row>
    <row r="30" spans="1:11" ht="18" customHeight="1">
      <c r="A30" s="117" t="s">
        <v>339</v>
      </c>
      <c r="B30" s="443">
        <v>67.141000570094846</v>
      </c>
      <c r="C30" s="334">
        <v>4028.8365754380038</v>
      </c>
      <c r="D30" s="334">
        <v>6000.5608215980037</v>
      </c>
      <c r="E30" s="115">
        <v>69.15731087543584</v>
      </c>
      <c r="F30" s="334">
        <v>4115.8232878940016</v>
      </c>
      <c r="G30" s="334">
        <v>5951.3928980079982</v>
      </c>
      <c r="H30" s="118" t="s">
        <v>340</v>
      </c>
    </row>
    <row r="31" spans="1:11" ht="18" customHeight="1">
      <c r="A31" s="117" t="s">
        <v>284</v>
      </c>
      <c r="B31" s="443">
        <v>30.775107464171512</v>
      </c>
      <c r="C31" s="334">
        <v>3747.2254274670008</v>
      </c>
      <c r="D31" s="334">
        <v>12176.157083544009</v>
      </c>
      <c r="E31" s="115">
        <v>29.675625585076258</v>
      </c>
      <c r="F31" s="334">
        <v>3944.1162705659976</v>
      </c>
      <c r="G31" s="334">
        <v>13290.760321997985</v>
      </c>
      <c r="H31" s="118" t="s">
        <v>293</v>
      </c>
    </row>
    <row r="32" spans="1:11" ht="18" customHeight="1">
      <c r="A32" s="114" t="s">
        <v>240</v>
      </c>
      <c r="B32" s="443">
        <v>28.267024224194014</v>
      </c>
      <c r="C32" s="334">
        <v>16541.892543727005</v>
      </c>
      <c r="D32" s="334">
        <v>58520.10601656697</v>
      </c>
      <c r="E32" s="115">
        <v>27.739954016644493</v>
      </c>
      <c r="F32" s="334">
        <v>16127.708876781029</v>
      </c>
      <c r="G32" s="334">
        <v>58138.91712691413</v>
      </c>
      <c r="H32" s="116" t="s">
        <v>290</v>
      </c>
    </row>
    <row r="33" spans="1:11" s="106" customFormat="1" ht="18" customHeight="1">
      <c r="A33" s="114" t="s">
        <v>241</v>
      </c>
      <c r="B33" s="443">
        <v>83.948499477269479</v>
      </c>
      <c r="C33" s="334">
        <v>44401.795250796007</v>
      </c>
      <c r="D33" s="334">
        <v>52891.708043952072</v>
      </c>
      <c r="E33" s="115">
        <v>85.209436411576192</v>
      </c>
      <c r="F33" s="334">
        <v>51718.114409192021</v>
      </c>
      <c r="G33" s="334">
        <v>60695.289849570952</v>
      </c>
      <c r="H33" s="116" t="s">
        <v>291</v>
      </c>
      <c r="J33" s="13"/>
      <c r="K33" s="13"/>
    </row>
    <row r="34" spans="1:11" ht="18" customHeight="1">
      <c r="A34" s="117" t="s">
        <v>282</v>
      </c>
      <c r="B34" s="443">
        <v>92.352411083677197</v>
      </c>
      <c r="C34" s="334">
        <v>116.83138712100001</v>
      </c>
      <c r="D34" s="334">
        <v>126.50604976100006</v>
      </c>
      <c r="E34" s="115">
        <v>96.090019161461697</v>
      </c>
      <c r="F34" s="334">
        <v>129.44846139300003</v>
      </c>
      <c r="G34" s="334">
        <v>134.71582430999996</v>
      </c>
      <c r="H34" s="118" t="s">
        <v>294</v>
      </c>
    </row>
    <row r="35" spans="1:11" ht="18" customHeight="1">
      <c r="A35" s="117" t="s">
        <v>283</v>
      </c>
      <c r="B35" s="443">
        <v>83.92835086379533</v>
      </c>
      <c r="C35" s="334">
        <v>44284.96386367501</v>
      </c>
      <c r="D35" s="334">
        <v>52765.201994191069</v>
      </c>
      <c r="E35" s="115">
        <v>85.185232765925264</v>
      </c>
      <c r="F35" s="334">
        <v>51588.665947799018</v>
      </c>
      <c r="G35" s="334">
        <v>60560.574025260954</v>
      </c>
      <c r="H35" s="118" t="s">
        <v>295</v>
      </c>
    </row>
    <row r="36" spans="1:11" ht="18" customHeight="1">
      <c r="A36" s="114" t="s">
        <v>242</v>
      </c>
      <c r="B36" s="443">
        <v>88.214647287238236</v>
      </c>
      <c r="C36" s="334">
        <v>66166.278274766984</v>
      </c>
      <c r="D36" s="334">
        <v>75005.99992121612</v>
      </c>
      <c r="E36" s="115">
        <v>89.671233601572766</v>
      </c>
      <c r="F36" s="334">
        <v>76377.826189260013</v>
      </c>
      <c r="G36" s="334">
        <v>85175.393625810902</v>
      </c>
      <c r="H36" s="116" t="s">
        <v>783</v>
      </c>
    </row>
    <row r="37" spans="1:11" ht="18" customHeight="1">
      <c r="A37" s="106" t="s">
        <v>243</v>
      </c>
      <c r="B37" s="443">
        <v>12.421547421064144</v>
      </c>
      <c r="C37" s="334">
        <v>53.471181000000001</v>
      </c>
      <c r="D37" s="334">
        <v>430.4711739</v>
      </c>
      <c r="E37" s="115">
        <v>7.3376429727964387</v>
      </c>
      <c r="F37" s="334">
        <v>44.879774861000001</v>
      </c>
      <c r="G37" s="334">
        <v>611.63748396299991</v>
      </c>
      <c r="H37" s="116" t="s">
        <v>292</v>
      </c>
    </row>
    <row r="38" spans="1:11" ht="18" customHeight="1">
      <c r="E38" s="17"/>
      <c r="H38" s="119" t="s">
        <v>177</v>
      </c>
    </row>
    <row r="39" spans="1:11" ht="18" customHeight="1">
      <c r="A39" s="114" t="s">
        <v>204</v>
      </c>
      <c r="B39" s="122">
        <v>65.699081095017704</v>
      </c>
      <c r="C39" s="359">
        <v>172654.172841394</v>
      </c>
      <c r="D39" s="359">
        <v>262795.41504042014</v>
      </c>
      <c r="E39" s="122">
        <v>66.80956278612274</v>
      </c>
      <c r="F39" s="359">
        <v>190070.68768948907</v>
      </c>
      <c r="G39" s="359">
        <v>284496.23042432091</v>
      </c>
      <c r="H39" s="121" t="s">
        <v>205</v>
      </c>
    </row>
    <row r="40" spans="1:11" ht="18" customHeight="1">
      <c r="A40" s="114"/>
      <c r="B40" s="7"/>
      <c r="C40" s="359"/>
      <c r="D40" s="359"/>
      <c r="E40" s="357"/>
      <c r="F40" s="357"/>
      <c r="G40" s="357"/>
      <c r="H40" s="113"/>
    </row>
    <row r="41" spans="1:11" ht="18" customHeight="1">
      <c r="A41" s="114" t="s">
        <v>296</v>
      </c>
      <c r="B41" s="7"/>
      <c r="C41" s="359">
        <v>-47300.655025737273</v>
      </c>
      <c r="D41" s="359">
        <v>-159482.53458977985</v>
      </c>
      <c r="E41" s="357"/>
      <c r="F41" s="360">
        <v>-70633.328072155942</v>
      </c>
      <c r="G41" s="360">
        <v>-206456.42766218464</v>
      </c>
      <c r="H41" s="113" t="s">
        <v>249</v>
      </c>
    </row>
    <row r="42" spans="1:11" ht="18" customHeight="1">
      <c r="A42" s="114" t="s">
        <v>335</v>
      </c>
      <c r="B42" s="7"/>
      <c r="C42" s="122">
        <v>78.49528674391712</v>
      </c>
      <c r="D42" s="122">
        <v>62.232805494711961</v>
      </c>
      <c r="E42" s="357"/>
      <c r="F42" s="361">
        <v>72.906697326544375</v>
      </c>
      <c r="G42" s="361">
        <v>57.947793079102318</v>
      </c>
      <c r="H42" s="116" t="s">
        <v>336</v>
      </c>
    </row>
    <row r="43" spans="1:11" ht="12.75" customHeight="1">
      <c r="A43" s="18"/>
      <c r="B43" s="18"/>
      <c r="C43" s="346"/>
      <c r="D43" s="346"/>
      <c r="E43" s="346"/>
      <c r="F43" s="346"/>
      <c r="G43" s="346"/>
    </row>
    <row r="44" spans="1:11" ht="12.75" customHeight="1">
      <c r="A44" s="18"/>
      <c r="B44" s="18"/>
      <c r="C44" s="346"/>
      <c r="D44" s="346"/>
      <c r="E44" s="346"/>
      <c r="F44" s="346"/>
      <c r="G44" s="346"/>
    </row>
    <row r="45" spans="1:11" ht="12.75" customHeight="1">
      <c r="A45" s="18"/>
      <c r="B45" s="18"/>
      <c r="C45" s="346"/>
      <c r="D45" s="346"/>
      <c r="E45" s="346"/>
      <c r="F45" s="346"/>
      <c r="G45" s="346"/>
    </row>
    <row r="46" spans="1:11" ht="12.75" customHeight="1">
      <c r="A46" s="18"/>
      <c r="B46" s="18"/>
      <c r="C46" s="346"/>
      <c r="D46" s="346"/>
      <c r="E46" s="346"/>
      <c r="F46" s="346"/>
      <c r="G46" s="346"/>
    </row>
    <row r="47" spans="1:11" ht="12.75" customHeight="1">
      <c r="A47" s="18"/>
      <c r="B47" s="18"/>
      <c r="C47" s="346"/>
      <c r="D47" s="346"/>
      <c r="E47" s="346"/>
      <c r="F47" s="346"/>
      <c r="G47" s="346"/>
    </row>
    <row r="48" spans="1:11" ht="12.75" customHeight="1">
      <c r="A48" s="18"/>
      <c r="B48" s="18"/>
      <c r="C48" s="346"/>
      <c r="D48" s="346"/>
      <c r="E48" s="346"/>
      <c r="F48" s="346"/>
      <c r="G48" s="346"/>
    </row>
    <row r="49" spans="1:9" ht="12.75" customHeight="1">
      <c r="A49" s="18"/>
      <c r="B49" s="18"/>
      <c r="C49" s="346"/>
      <c r="D49" s="346"/>
      <c r="E49" s="346"/>
      <c r="F49" s="346"/>
      <c r="G49" s="346"/>
    </row>
    <row r="50" spans="1:9" ht="12.75" customHeight="1">
      <c r="A50" s="18"/>
      <c r="B50" s="18"/>
      <c r="C50" s="346"/>
      <c r="D50" s="346"/>
      <c r="E50" s="346"/>
      <c r="F50" s="346"/>
      <c r="G50" s="346"/>
    </row>
    <row r="51" spans="1:9" ht="12.75" customHeight="1">
      <c r="A51" s="18"/>
      <c r="B51" s="18"/>
      <c r="C51" s="346"/>
      <c r="D51" s="346"/>
      <c r="E51" s="346"/>
      <c r="F51" s="346"/>
      <c r="G51" s="346"/>
    </row>
    <row r="52" spans="1:9" ht="12.75" customHeight="1">
      <c r="A52" s="18"/>
      <c r="B52" s="18"/>
      <c r="C52" s="346"/>
      <c r="D52" s="346"/>
      <c r="E52" s="346"/>
      <c r="F52" s="346"/>
      <c r="G52" s="346"/>
    </row>
    <row r="53" spans="1:9" ht="12.75" customHeight="1">
      <c r="A53" s="18"/>
      <c r="B53" s="18"/>
      <c r="C53" s="346"/>
      <c r="D53" s="346"/>
      <c r="E53" s="346"/>
      <c r="F53" s="346"/>
      <c r="G53" s="346"/>
    </row>
    <row r="54" spans="1:9" ht="12.75" customHeight="1">
      <c r="A54" s="18"/>
      <c r="B54" s="18"/>
      <c r="C54" s="346"/>
      <c r="D54" s="346"/>
      <c r="E54" s="346"/>
      <c r="F54" s="346"/>
      <c r="G54" s="346"/>
    </row>
    <row r="55" spans="1:9" ht="12.75" customHeight="1">
      <c r="A55" s="18"/>
      <c r="B55" s="18"/>
      <c r="C55" s="346"/>
      <c r="D55" s="346"/>
      <c r="E55" s="346"/>
      <c r="F55" s="346"/>
      <c r="G55" s="346"/>
    </row>
    <row r="56" spans="1:9" ht="12.75" customHeight="1">
      <c r="A56" s="18"/>
      <c r="B56" s="18"/>
      <c r="C56" s="346"/>
      <c r="D56" s="346"/>
      <c r="E56" s="346"/>
      <c r="F56" s="346"/>
      <c r="G56" s="346"/>
    </row>
    <row r="57" spans="1:9" ht="12.75" customHeight="1">
      <c r="A57" s="18"/>
      <c r="B57" s="18"/>
      <c r="C57" s="346"/>
      <c r="D57" s="346"/>
      <c r="E57" s="346"/>
      <c r="F57" s="346"/>
      <c r="G57" s="346"/>
    </row>
    <row r="58" spans="1:9" ht="12.75" customHeight="1">
      <c r="A58" s="18"/>
      <c r="B58" s="18"/>
      <c r="C58" s="346"/>
      <c r="D58" s="346"/>
      <c r="E58" s="346"/>
      <c r="F58" s="346"/>
      <c r="G58" s="346"/>
    </row>
    <row r="59" spans="1:9" ht="12.75" customHeight="1">
      <c r="A59" s="18"/>
      <c r="B59" s="18"/>
      <c r="C59" s="346"/>
      <c r="D59" s="346"/>
      <c r="E59" s="346"/>
      <c r="F59" s="346"/>
      <c r="G59" s="346"/>
    </row>
    <row r="60" spans="1:9" ht="12.75" customHeight="1">
      <c r="A60" s="18"/>
      <c r="B60" s="18"/>
      <c r="C60" s="346"/>
      <c r="D60" s="346"/>
      <c r="E60" s="346"/>
      <c r="F60" s="346"/>
      <c r="G60" s="346"/>
    </row>
    <row r="61" spans="1:9" ht="12.75" customHeight="1">
      <c r="A61" s="18"/>
      <c r="B61" s="18"/>
      <c r="C61" s="346"/>
      <c r="D61" s="346"/>
      <c r="E61" s="346"/>
      <c r="F61" s="346"/>
      <c r="G61" s="346"/>
    </row>
    <row r="62" spans="1:9" ht="12.75" customHeight="1">
      <c r="A62" s="123" t="s">
        <v>278</v>
      </c>
      <c r="B62" s="123"/>
      <c r="C62" s="362"/>
      <c r="D62" s="362"/>
      <c r="E62" s="362"/>
      <c r="F62" s="362"/>
      <c r="G62" s="362"/>
      <c r="H62" s="124"/>
    </row>
    <row r="63" spans="1:9" s="35" customFormat="1" ht="12.75" customHeight="1">
      <c r="A63" s="75" t="s">
        <v>280</v>
      </c>
      <c r="B63" s="75"/>
      <c r="C63" s="324"/>
      <c r="D63" s="324"/>
      <c r="E63" s="324"/>
      <c r="F63" s="324"/>
      <c r="G63" s="324"/>
      <c r="H63" s="97" t="s">
        <v>281</v>
      </c>
      <c r="I63" s="18"/>
    </row>
    <row r="64" spans="1:9" ht="12.75" customHeight="1">
      <c r="A64" s="469"/>
      <c r="B64" s="469"/>
      <c r="C64" s="469"/>
      <c r="D64" s="469"/>
      <c r="E64" s="469"/>
      <c r="F64" s="469"/>
      <c r="G64" s="469"/>
      <c r="H64" s="469"/>
    </row>
    <row r="65" ht="12.75" customHeight="1"/>
    <row r="66" ht="12.75" customHeight="1"/>
    <row r="67" ht="12.75" customHeight="1"/>
    <row r="68" ht="12.75" customHeight="1"/>
  </sheetData>
  <mergeCells count="1">
    <mergeCell ref="A64:H64"/>
  </mergeCells>
  <phoneticPr fontId="0" type="noConversion"/>
  <printOptions gridLines="1" gridLinesSet="0"/>
  <pageMargins left="0.78740157480314965" right="0.78740157480314965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139"/>
  <sheetViews>
    <sheetView workbookViewId="0">
      <selection activeCell="H119" sqref="H119"/>
    </sheetView>
  </sheetViews>
  <sheetFormatPr baseColWidth="10" defaultColWidth="9.6640625" defaultRowHeight="13.2"/>
  <cols>
    <col min="1" max="1" width="37.33203125" style="19" customWidth="1"/>
    <col min="2" max="2" width="10.6640625" style="19" customWidth="1"/>
    <col min="3" max="3" width="9.21875" style="19" customWidth="1"/>
    <col min="4" max="4" width="7.88671875" style="19" customWidth="1"/>
    <col min="5" max="5" width="9.109375" style="19" customWidth="1"/>
    <col min="6" max="6" width="8.109375" style="19" customWidth="1"/>
    <col min="7" max="7" width="7.33203125" style="19" customWidth="1"/>
    <col min="8" max="8" width="29.33203125" style="19" customWidth="1"/>
    <col min="9" max="9" width="5.6640625" style="19" customWidth="1"/>
    <col min="10" max="16384" width="9.6640625" style="19"/>
  </cols>
  <sheetData>
    <row r="1" spans="1:11" ht="24.75" customHeight="1">
      <c r="A1" s="125" t="s">
        <v>234</v>
      </c>
      <c r="B1" s="125"/>
      <c r="C1" s="125"/>
      <c r="H1" s="126" t="s">
        <v>244</v>
      </c>
    </row>
    <row r="2" spans="1:11" ht="18.899999999999999" customHeight="1">
      <c r="H2" s="127"/>
    </row>
    <row r="3" spans="1:11" ht="20.25" customHeight="1">
      <c r="A3" s="128" t="s">
        <v>365</v>
      </c>
      <c r="B3" s="128"/>
      <c r="C3" s="128"/>
      <c r="G3" s="16"/>
      <c r="H3" s="129" t="s">
        <v>364</v>
      </c>
      <c r="I3" s="130"/>
      <c r="K3" s="14"/>
    </row>
    <row r="4" spans="1:11" ht="18.899999999999999" customHeight="1">
      <c r="D4" s="19" t="s">
        <v>177</v>
      </c>
      <c r="G4" s="296"/>
      <c r="H4" s="131" t="s">
        <v>177</v>
      </c>
      <c r="K4" s="14"/>
    </row>
    <row r="5" spans="1:11" ht="14.1" customHeight="1">
      <c r="A5" s="132" t="s">
        <v>300</v>
      </c>
      <c r="B5" s="470" t="s">
        <v>302</v>
      </c>
      <c r="C5" s="470"/>
      <c r="D5" s="470"/>
      <c r="E5" s="470" t="s">
        <v>303</v>
      </c>
      <c r="F5" s="470"/>
      <c r="G5" s="470"/>
      <c r="H5" s="133" t="s">
        <v>384</v>
      </c>
      <c r="K5" s="14"/>
    </row>
    <row r="6" spans="1:11" ht="18" customHeight="1">
      <c r="A6" s="134" t="s">
        <v>301</v>
      </c>
      <c r="B6" s="297" t="s">
        <v>523</v>
      </c>
      <c r="C6" s="297" t="s">
        <v>524</v>
      </c>
      <c r="D6" s="298">
        <v>2018</v>
      </c>
      <c r="E6" s="297" t="s">
        <v>523</v>
      </c>
      <c r="F6" s="297" t="s">
        <v>524</v>
      </c>
      <c r="G6" s="298">
        <v>2018</v>
      </c>
      <c r="H6" s="133" t="s">
        <v>297</v>
      </c>
      <c r="K6" s="14"/>
    </row>
    <row r="7" spans="1:11" ht="21" customHeight="1">
      <c r="H7" s="135"/>
    </row>
    <row r="8" spans="1:11" s="138" customFormat="1" ht="18" customHeight="1">
      <c r="A8" s="136" t="s">
        <v>307</v>
      </c>
      <c r="B8" s="4">
        <v>55265.791760103159</v>
      </c>
      <c r="C8" s="4">
        <v>47825.391404732</v>
      </c>
      <c r="D8" s="4">
        <v>45776.406400221967</v>
      </c>
      <c r="E8" s="4">
        <v>14416.372269336016</v>
      </c>
      <c r="F8" s="4">
        <v>11561.818638555991</v>
      </c>
      <c r="G8" s="4">
        <v>10674.743379130981</v>
      </c>
      <c r="H8" s="137" t="s">
        <v>253</v>
      </c>
    </row>
    <row r="9" spans="1:11" ht="18" customHeight="1">
      <c r="A9" s="132" t="s">
        <v>626</v>
      </c>
      <c r="B9" s="14">
        <v>13504.736158570004</v>
      </c>
      <c r="C9" s="14">
        <v>9232.8713990000015</v>
      </c>
      <c r="D9" s="14">
        <v>9124.0428000000011</v>
      </c>
      <c r="E9" s="14">
        <v>5521.5310085200008</v>
      </c>
      <c r="F9" s="14">
        <v>3844.8073503000005</v>
      </c>
      <c r="G9" s="14">
        <v>3986.9483811760006</v>
      </c>
      <c r="H9" s="139" t="s">
        <v>311</v>
      </c>
    </row>
    <row r="10" spans="1:11" ht="18" customHeight="1">
      <c r="A10" s="132" t="s">
        <v>627</v>
      </c>
      <c r="B10" s="14">
        <v>963.97003203799989</v>
      </c>
      <c r="C10" s="14">
        <v>986.10614179299978</v>
      </c>
      <c r="D10" s="14">
        <v>1130.5946921800003</v>
      </c>
      <c r="E10" s="14">
        <v>47.090253206999996</v>
      </c>
      <c r="F10" s="14">
        <v>49.785369321000012</v>
      </c>
      <c r="G10" s="14">
        <v>53.385246244000015</v>
      </c>
      <c r="H10" s="139" t="s">
        <v>312</v>
      </c>
    </row>
    <row r="11" spans="1:11" ht="18" customHeight="1">
      <c r="A11" s="132" t="s">
        <v>628</v>
      </c>
      <c r="B11" s="14">
        <v>5387.5167993800005</v>
      </c>
      <c r="C11" s="14">
        <v>5234.7477568600007</v>
      </c>
      <c r="D11" s="14">
        <v>4646.5512335200001</v>
      </c>
      <c r="E11" s="14">
        <v>2866.6733831489992</v>
      </c>
      <c r="F11" s="14">
        <v>2731.2034364460001</v>
      </c>
      <c r="G11" s="14">
        <v>2359.6167724729999</v>
      </c>
      <c r="H11" s="139" t="s">
        <v>153</v>
      </c>
    </row>
    <row r="12" spans="1:11" ht="18" customHeight="1">
      <c r="A12" s="132" t="s">
        <v>629</v>
      </c>
      <c r="B12" s="14">
        <v>2303.9994750000001</v>
      </c>
      <c r="C12" s="14">
        <v>753.11674100000005</v>
      </c>
      <c r="D12" s="14">
        <v>498.3521980000001</v>
      </c>
      <c r="E12" s="14">
        <v>1126.33638922</v>
      </c>
      <c r="F12" s="14">
        <v>382.08941802000004</v>
      </c>
      <c r="G12" s="14">
        <v>240.53354877500001</v>
      </c>
      <c r="H12" s="139" t="s">
        <v>175</v>
      </c>
    </row>
    <row r="13" spans="1:11" ht="18" customHeight="1">
      <c r="A13" s="132" t="s">
        <v>630</v>
      </c>
      <c r="B13" s="14">
        <v>2631.2180320120001</v>
      </c>
      <c r="C13" s="14">
        <v>2367.5401651600005</v>
      </c>
      <c r="D13" s="14">
        <v>2635.2351199999994</v>
      </c>
      <c r="E13" s="14">
        <v>77.837466714000001</v>
      </c>
      <c r="F13" s="14">
        <v>74.054952444999998</v>
      </c>
      <c r="G13" s="14">
        <v>81.49645316900002</v>
      </c>
      <c r="H13" s="139" t="s">
        <v>254</v>
      </c>
      <c r="K13" s="90"/>
    </row>
    <row r="14" spans="1:11" ht="18" customHeight="1">
      <c r="A14" s="132" t="s">
        <v>631</v>
      </c>
      <c r="B14" s="14">
        <v>4448.3635937299978</v>
      </c>
      <c r="C14" s="14">
        <v>3956.9304529999995</v>
      </c>
      <c r="D14" s="14">
        <v>3504.7364039999984</v>
      </c>
      <c r="E14" s="14">
        <v>1292.543145609</v>
      </c>
      <c r="F14" s="14">
        <v>1206.6332709680005</v>
      </c>
      <c r="G14" s="14">
        <v>1057.0658389819998</v>
      </c>
      <c r="H14" s="139" t="s">
        <v>453</v>
      </c>
    </row>
    <row r="15" spans="1:11" ht="18" customHeight="1">
      <c r="A15" s="132" t="s">
        <v>632</v>
      </c>
      <c r="B15" s="14">
        <v>1919.3692249999999</v>
      </c>
      <c r="C15" s="14">
        <v>2231.2100495009995</v>
      </c>
      <c r="D15" s="14">
        <v>2068.7148721839999</v>
      </c>
      <c r="E15" s="14">
        <v>71.554591837999993</v>
      </c>
      <c r="F15" s="14">
        <v>83.387921893000012</v>
      </c>
      <c r="G15" s="14">
        <v>75.643306390000021</v>
      </c>
      <c r="H15" s="139" t="s">
        <v>255</v>
      </c>
    </row>
    <row r="16" spans="1:11" ht="18" customHeight="1">
      <c r="A16" s="140" t="s">
        <v>633</v>
      </c>
      <c r="B16" s="14">
        <f t="shared" ref="B16:G16" si="0">B8-SUM(B9:B15)</f>
        <v>24106.618444373158</v>
      </c>
      <c r="C16" s="14">
        <f t="shared" si="0"/>
        <v>23062.868698417999</v>
      </c>
      <c r="D16" s="14">
        <f t="shared" si="0"/>
        <v>22168.179080337966</v>
      </c>
      <c r="E16" s="14">
        <f t="shared" si="0"/>
        <v>3412.806031079017</v>
      </c>
      <c r="F16" s="14">
        <f t="shared" si="0"/>
        <v>3189.8569191629904</v>
      </c>
      <c r="G16" s="14">
        <f t="shared" si="0"/>
        <v>2820.0538319219804</v>
      </c>
      <c r="H16" s="139" t="s">
        <v>298</v>
      </c>
    </row>
    <row r="17" spans="1:10" ht="18" customHeight="1">
      <c r="A17" s="132"/>
      <c r="H17" s="141"/>
    </row>
    <row r="18" spans="1:10" s="138" customFormat="1" ht="18" customHeight="1">
      <c r="A18" s="136" t="s">
        <v>308</v>
      </c>
      <c r="B18" s="4">
        <v>49965.296669522002</v>
      </c>
      <c r="C18" s="4">
        <v>76342.263334909978</v>
      </c>
      <c r="D18" s="4">
        <v>82301.405017081968</v>
      </c>
      <c r="E18" s="4">
        <v>22673.846560755006</v>
      </c>
      <c r="F18" s="4">
        <v>24285.698438291001</v>
      </c>
      <c r="G18" s="4">
        <v>22837.598439868994</v>
      </c>
      <c r="H18" s="137" t="s">
        <v>256</v>
      </c>
    </row>
    <row r="19" spans="1:10" ht="18" customHeight="1">
      <c r="A19" s="132" t="s">
        <v>634</v>
      </c>
      <c r="B19" s="14">
        <v>23330.863885002993</v>
      </c>
      <c r="C19" s="14">
        <v>38775.659725404003</v>
      </c>
      <c r="D19" s="14">
        <v>41536.681838280987</v>
      </c>
      <c r="E19" s="14">
        <v>6219.9536873099996</v>
      </c>
      <c r="F19" s="14">
        <v>6891.7300366450008</v>
      </c>
      <c r="G19" s="14">
        <v>7124.3544561589997</v>
      </c>
      <c r="H19" s="139" t="s">
        <v>258</v>
      </c>
    </row>
    <row r="20" spans="1:10" ht="18" customHeight="1">
      <c r="A20" s="132" t="s">
        <v>635</v>
      </c>
      <c r="B20" s="14"/>
      <c r="C20" s="14"/>
      <c r="D20" s="14"/>
      <c r="E20" s="14"/>
      <c r="F20" s="14"/>
      <c r="G20" s="14"/>
      <c r="H20" s="139" t="s">
        <v>216</v>
      </c>
    </row>
    <row r="21" spans="1:10" ht="18" customHeight="1">
      <c r="A21" s="132" t="s">
        <v>636</v>
      </c>
      <c r="B21" s="14">
        <v>12048.809342482004</v>
      </c>
      <c r="C21" s="14">
        <v>14055.401655542004</v>
      </c>
      <c r="D21" s="14">
        <v>15600.971806192001</v>
      </c>
      <c r="E21" s="14">
        <v>3619.2735308200008</v>
      </c>
      <c r="F21" s="14">
        <v>3675.0485477660004</v>
      </c>
      <c r="G21" s="14">
        <v>3611.9295832770003</v>
      </c>
      <c r="H21" s="139" t="s">
        <v>611</v>
      </c>
    </row>
    <row r="22" spans="1:10" ht="18" customHeight="1">
      <c r="A22" s="132" t="s">
        <v>637</v>
      </c>
      <c r="B22" s="435">
        <v>0</v>
      </c>
      <c r="C22" s="435">
        <v>0</v>
      </c>
      <c r="D22" s="435">
        <v>0</v>
      </c>
      <c r="E22" s="435">
        <v>0</v>
      </c>
      <c r="F22" s="435">
        <v>0</v>
      </c>
      <c r="G22" s="435">
        <v>0</v>
      </c>
      <c r="H22" s="139" t="s">
        <v>257</v>
      </c>
    </row>
    <row r="23" spans="1:10" ht="18" customHeight="1">
      <c r="A23" s="132" t="s">
        <v>638</v>
      </c>
      <c r="B23" s="14">
        <v>3287.9865931510003</v>
      </c>
      <c r="C23" s="14">
        <v>8428.0997016519977</v>
      </c>
      <c r="D23" s="14">
        <v>8315.0825298119998</v>
      </c>
      <c r="E23" s="14">
        <v>513.19136608399981</v>
      </c>
      <c r="F23" s="14">
        <v>1170.5556449079997</v>
      </c>
      <c r="G23" s="14">
        <v>1105.6777770389999</v>
      </c>
      <c r="H23" s="139" t="s">
        <v>259</v>
      </c>
    </row>
    <row r="24" spans="1:10" ht="18" customHeight="1">
      <c r="A24" s="132" t="s">
        <v>639</v>
      </c>
      <c r="B24" s="14">
        <v>2518.7889331749998</v>
      </c>
      <c r="C24" s="14">
        <v>4181.3395407319995</v>
      </c>
      <c r="D24" s="14">
        <v>4465.6693833030004</v>
      </c>
      <c r="E24" s="14">
        <v>599.32730367099998</v>
      </c>
      <c r="F24" s="14">
        <v>672.25856474999989</v>
      </c>
      <c r="G24" s="14">
        <v>670.08610720800016</v>
      </c>
      <c r="H24" s="139" t="s">
        <v>612</v>
      </c>
    </row>
    <row r="25" spans="1:10" ht="18" customHeight="1">
      <c r="A25" s="140" t="s">
        <v>633</v>
      </c>
      <c r="B25" s="14">
        <f t="shared" ref="B25:G25" si="1">B18-SUM(B19:B24)</f>
        <v>8778.8479157110123</v>
      </c>
      <c r="C25" s="14">
        <f t="shared" si="1"/>
        <v>10901.762711579977</v>
      </c>
      <c r="D25" s="14">
        <f t="shared" si="1"/>
        <v>12382.999459493978</v>
      </c>
      <c r="E25" s="14">
        <f t="shared" si="1"/>
        <v>11722.100672870007</v>
      </c>
      <c r="F25" s="14">
        <f t="shared" si="1"/>
        <v>11876.105644222002</v>
      </c>
      <c r="G25" s="14">
        <f t="shared" si="1"/>
        <v>10325.550516185995</v>
      </c>
      <c r="H25" s="139" t="s">
        <v>298</v>
      </c>
    </row>
    <row r="26" spans="1:10" ht="18" customHeight="1"/>
    <row r="27" spans="1:10" s="138" customFormat="1" ht="18" customHeight="1">
      <c r="A27" s="136" t="s">
        <v>309</v>
      </c>
      <c r="B27" s="4">
        <f t="shared" ref="B27:G27" si="2">B28+B37</f>
        <v>19459.605779493009</v>
      </c>
      <c r="C27" s="4">
        <f t="shared" si="2"/>
        <v>22099.272990893012</v>
      </c>
      <c r="D27" s="4">
        <f t="shared" si="2"/>
        <v>24603.576054378995</v>
      </c>
      <c r="E27" s="4">
        <f t="shared" si="2"/>
        <v>9822.8247056219989</v>
      </c>
      <c r="F27" s="4">
        <f t="shared" si="2"/>
        <v>9356.5033277939947</v>
      </c>
      <c r="G27" s="4">
        <f t="shared" si="2"/>
        <v>8451.8638664899991</v>
      </c>
      <c r="H27" s="137" t="s">
        <v>260</v>
      </c>
      <c r="J27" s="437"/>
    </row>
    <row r="28" spans="1:10" s="138" customFormat="1" ht="18" customHeight="1">
      <c r="A28" s="136" t="s">
        <v>660</v>
      </c>
      <c r="B28" s="4">
        <v>12276.729541477007</v>
      </c>
      <c r="C28" s="4">
        <v>12496.991424141012</v>
      </c>
      <c r="D28" s="4">
        <v>13276.167099756998</v>
      </c>
      <c r="E28" s="4">
        <v>1839.2616557530005</v>
      </c>
      <c r="F28" s="4">
        <v>1869.3570260129979</v>
      </c>
      <c r="G28" s="4">
        <v>1799.4832979050016</v>
      </c>
      <c r="H28" s="144" t="s">
        <v>299</v>
      </c>
    </row>
    <row r="29" spans="1:10" ht="18" customHeight="1">
      <c r="A29" s="132" t="s">
        <v>640</v>
      </c>
      <c r="B29" s="14">
        <v>2217.9933369</v>
      </c>
      <c r="C29" s="14">
        <v>2751.9308971400001</v>
      </c>
      <c r="D29" s="14">
        <v>2926.5321368549994</v>
      </c>
      <c r="E29" s="14">
        <v>610.34920119499975</v>
      </c>
      <c r="F29" s="14">
        <v>760.04840104200002</v>
      </c>
      <c r="G29" s="14">
        <v>722.47732126100016</v>
      </c>
      <c r="H29" s="139" t="s">
        <v>613</v>
      </c>
    </row>
    <row r="30" spans="1:10" ht="18" customHeight="1">
      <c r="A30" s="132" t="s">
        <v>641</v>
      </c>
      <c r="B30" s="14">
        <v>112.97062532200002</v>
      </c>
      <c r="C30" s="14">
        <v>114.59687660099998</v>
      </c>
      <c r="D30" s="14">
        <v>163.68363299999996</v>
      </c>
      <c r="E30" s="14">
        <v>6.7933093899999992</v>
      </c>
      <c r="F30" s="14">
        <v>6.1422712609999994</v>
      </c>
      <c r="G30" s="14">
        <v>8.1847037099999991</v>
      </c>
      <c r="H30" s="139" t="s">
        <v>614</v>
      </c>
    </row>
    <row r="31" spans="1:10" ht="18" customHeight="1">
      <c r="A31" s="132" t="s">
        <v>642</v>
      </c>
      <c r="B31" s="14">
        <v>68.60184627000001</v>
      </c>
      <c r="C31" s="14">
        <v>99.821014999999989</v>
      </c>
      <c r="D31" s="14">
        <v>98.677449000000024</v>
      </c>
      <c r="E31" s="14">
        <v>2.3480008900000002</v>
      </c>
      <c r="F31" s="14">
        <v>4.0414037650000001</v>
      </c>
      <c r="G31" s="14">
        <v>3.6139785680000003</v>
      </c>
      <c r="H31" s="139" t="s">
        <v>615</v>
      </c>
    </row>
    <row r="32" spans="1:10" ht="18" customHeight="1">
      <c r="A32" s="132" t="s">
        <v>643</v>
      </c>
      <c r="B32" s="14">
        <v>642.01653990999989</v>
      </c>
      <c r="C32" s="14">
        <v>387.68450927999993</v>
      </c>
      <c r="D32" s="14">
        <v>339.58612819000007</v>
      </c>
      <c r="E32" s="14">
        <v>78.22090861800001</v>
      </c>
      <c r="F32" s="14">
        <v>29.425240764000009</v>
      </c>
      <c r="G32" s="14">
        <v>22.670698575999999</v>
      </c>
      <c r="H32" s="139" t="s">
        <v>616</v>
      </c>
    </row>
    <row r="33" spans="1:11" ht="18" customHeight="1">
      <c r="A33" s="132" t="s">
        <v>644</v>
      </c>
      <c r="B33" s="14">
        <v>4819.9023028290003</v>
      </c>
      <c r="C33" s="14">
        <v>4631.4008546649993</v>
      </c>
      <c r="D33" s="14">
        <v>5023.4945190009985</v>
      </c>
      <c r="E33" s="14">
        <v>642.54634477799993</v>
      </c>
      <c r="F33" s="14">
        <v>656.86394267200001</v>
      </c>
      <c r="G33" s="14">
        <v>631.89507594299994</v>
      </c>
      <c r="H33" s="139" t="s">
        <v>617</v>
      </c>
    </row>
    <row r="34" spans="1:11" ht="18" customHeight="1">
      <c r="A34" s="132" t="s">
        <v>645</v>
      </c>
      <c r="B34" s="14">
        <v>29.531273690000006</v>
      </c>
      <c r="C34" s="14">
        <v>57.056739679999993</v>
      </c>
      <c r="D34" s="14">
        <v>63.863585</v>
      </c>
      <c r="E34" s="421">
        <v>0.38475680000000001</v>
      </c>
      <c r="F34" s="14">
        <v>0.76043889000000009</v>
      </c>
      <c r="G34" s="14">
        <v>0.90407958500000007</v>
      </c>
      <c r="H34" s="139" t="s">
        <v>618</v>
      </c>
    </row>
    <row r="35" spans="1:11" ht="18" customHeight="1">
      <c r="A35" s="132" t="s">
        <v>646</v>
      </c>
      <c r="B35" s="14">
        <v>245.58998</v>
      </c>
      <c r="C35" s="14">
        <v>464.48324900100005</v>
      </c>
      <c r="D35" s="14">
        <v>434.78658699999994</v>
      </c>
      <c r="E35" s="14">
        <v>39.538901600000003</v>
      </c>
      <c r="F35" s="14">
        <v>70.612505651999996</v>
      </c>
      <c r="G35" s="14">
        <v>49.141338099999992</v>
      </c>
      <c r="H35" s="139" t="s">
        <v>619</v>
      </c>
    </row>
    <row r="36" spans="1:11" ht="18" customHeight="1">
      <c r="A36" s="132" t="s">
        <v>633</v>
      </c>
      <c r="B36" s="14">
        <f t="shared" ref="B36:G36" si="3">B28-SUM(B29:B35)</f>
        <v>4140.1236365560071</v>
      </c>
      <c r="C36" s="14">
        <f t="shared" si="3"/>
        <v>3990.0172827740134</v>
      </c>
      <c r="D36" s="14">
        <f t="shared" si="3"/>
        <v>4225.5430617109996</v>
      </c>
      <c r="E36" s="14">
        <f t="shared" si="3"/>
        <v>459.08023248200061</v>
      </c>
      <c r="F36" s="14">
        <f t="shared" si="3"/>
        <v>341.46282196699781</v>
      </c>
      <c r="G36" s="14">
        <f t="shared" si="3"/>
        <v>360.59610216200144</v>
      </c>
      <c r="H36" s="139" t="s">
        <v>620</v>
      </c>
    </row>
    <row r="37" spans="1:11" s="138" customFormat="1" ht="18" customHeight="1">
      <c r="A37" s="136" t="s">
        <v>317</v>
      </c>
      <c r="B37" s="4">
        <v>7182.8762380160006</v>
      </c>
      <c r="C37" s="4">
        <v>9602.2815667520008</v>
      </c>
      <c r="D37" s="4">
        <v>11327.408954621998</v>
      </c>
      <c r="E37" s="4">
        <v>7983.5630498689989</v>
      </c>
      <c r="F37" s="4">
        <v>7487.1463017809974</v>
      </c>
      <c r="G37" s="4">
        <v>6652.3805685849975</v>
      </c>
      <c r="H37" s="144" t="s">
        <v>261</v>
      </c>
    </row>
    <row r="38" spans="1:11" ht="18" customHeight="1">
      <c r="A38" s="132" t="s">
        <v>647</v>
      </c>
      <c r="B38" s="14">
        <v>349.80570552500006</v>
      </c>
      <c r="C38" s="14">
        <v>468.09205456199999</v>
      </c>
      <c r="D38" s="14">
        <v>565.50174000000004</v>
      </c>
      <c r="E38" s="14">
        <v>25.563309223000001</v>
      </c>
      <c r="F38" s="14">
        <v>30.134471971999996</v>
      </c>
      <c r="G38" s="14">
        <v>35.041626271000005</v>
      </c>
      <c r="H38" s="139" t="s">
        <v>621</v>
      </c>
    </row>
    <row r="39" spans="1:11" ht="18" customHeight="1">
      <c r="A39" s="132" t="s">
        <v>648</v>
      </c>
      <c r="B39" s="14">
        <v>4884.50905324</v>
      </c>
      <c r="C39" s="14">
        <v>6913.2587536600004</v>
      </c>
      <c r="D39" s="14">
        <v>7967.1536560600016</v>
      </c>
      <c r="E39" s="14">
        <v>7230.8586631000007</v>
      </c>
      <c r="F39" s="14">
        <v>6672.1283140000005</v>
      </c>
      <c r="G39" s="14">
        <v>5834.8275249999997</v>
      </c>
      <c r="H39" s="139" t="s">
        <v>622</v>
      </c>
    </row>
    <row r="40" spans="1:11" ht="18" customHeight="1">
      <c r="A40" s="140" t="s">
        <v>633</v>
      </c>
      <c r="B40" s="14">
        <f t="shared" ref="B40:G40" si="4">B37-SUM(B38:B39)</f>
        <v>1948.5614792510005</v>
      </c>
      <c r="C40" s="14">
        <f t="shared" si="4"/>
        <v>2220.9307585300003</v>
      </c>
      <c r="D40" s="14">
        <f t="shared" si="4"/>
        <v>2794.7535585619971</v>
      </c>
      <c r="E40" s="14">
        <f t="shared" si="4"/>
        <v>727.14107754599809</v>
      </c>
      <c r="F40" s="14">
        <f t="shared" si="4"/>
        <v>784.88351580899689</v>
      </c>
      <c r="G40" s="14">
        <f t="shared" si="4"/>
        <v>782.51141731399821</v>
      </c>
      <c r="H40" s="139" t="s">
        <v>623</v>
      </c>
      <c r="K40" s="132"/>
    </row>
    <row r="41" spans="1:11" ht="18" customHeight="1">
      <c r="A41" s="132"/>
      <c r="B41" s="14"/>
      <c r="H41" s="141"/>
      <c r="K41" s="132"/>
    </row>
    <row r="42" spans="1:11" s="138" customFormat="1" ht="18" customHeight="1">
      <c r="A42" s="136" t="s">
        <v>310</v>
      </c>
      <c r="B42" s="4">
        <v>93093.292760158831</v>
      </c>
      <c r="C42" s="4">
        <v>104507.3535788999</v>
      </c>
      <c r="D42" s="4">
        <v>99859.082849715953</v>
      </c>
      <c r="E42" s="4">
        <v>11887.688023875977</v>
      </c>
      <c r="F42" s="4">
        <v>11499.274716615962</v>
      </c>
      <c r="G42" s="4">
        <v>10537.003006184954</v>
      </c>
      <c r="H42" s="137" t="s">
        <v>262</v>
      </c>
    </row>
    <row r="43" spans="1:11" ht="18" customHeight="1">
      <c r="A43" s="132" t="s">
        <v>649</v>
      </c>
      <c r="B43" s="14">
        <v>2757.7108570759992</v>
      </c>
      <c r="C43" s="14">
        <v>2790.7664081209996</v>
      </c>
      <c r="D43" s="14">
        <v>3175.3710418339997</v>
      </c>
      <c r="E43" s="14">
        <v>1106.7979883090004</v>
      </c>
      <c r="F43" s="14">
        <v>950.42669958399995</v>
      </c>
      <c r="G43" s="14">
        <v>1160.4299850799996</v>
      </c>
      <c r="H43" s="139" t="s">
        <v>263</v>
      </c>
    </row>
    <row r="44" spans="1:11" ht="18" customHeight="1">
      <c r="A44" s="132" t="s">
        <v>650</v>
      </c>
      <c r="B44" s="14"/>
      <c r="C44" s="14"/>
      <c r="D44" s="14"/>
      <c r="E44" s="14"/>
      <c r="F44" s="14"/>
      <c r="G44" s="14"/>
      <c r="H44" s="139" t="s">
        <v>265</v>
      </c>
    </row>
    <row r="45" spans="1:11" ht="18" customHeight="1">
      <c r="A45" s="132" t="s">
        <v>651</v>
      </c>
      <c r="B45" s="14">
        <v>1495.8263849289999</v>
      </c>
      <c r="C45" s="14">
        <v>2017.8534771629991</v>
      </c>
      <c r="D45" s="14">
        <v>1924.6041478260006</v>
      </c>
      <c r="E45" s="14">
        <v>64.344942770999978</v>
      </c>
      <c r="F45" s="14">
        <v>82.830703323999984</v>
      </c>
      <c r="G45" s="14">
        <v>75.309720796000008</v>
      </c>
      <c r="H45" s="139" t="s">
        <v>624</v>
      </c>
    </row>
    <row r="46" spans="1:11" ht="18" customHeight="1">
      <c r="A46" s="132" t="s">
        <v>652</v>
      </c>
      <c r="B46" s="14"/>
      <c r="C46" s="14"/>
      <c r="D46" s="14"/>
      <c r="E46" s="14"/>
      <c r="F46" s="14"/>
      <c r="G46" s="14"/>
      <c r="H46" s="139" t="s">
        <v>786</v>
      </c>
    </row>
    <row r="47" spans="1:11" ht="18" customHeight="1">
      <c r="A47" s="132" t="s">
        <v>653</v>
      </c>
      <c r="B47" s="14">
        <v>3338.299411473</v>
      </c>
      <c r="C47" s="14">
        <v>4350.0066633130009</v>
      </c>
      <c r="D47" s="14">
        <v>3549.0693347500005</v>
      </c>
      <c r="E47" s="14">
        <v>566.01886130300011</v>
      </c>
      <c r="F47" s="14">
        <v>702.20806199999993</v>
      </c>
      <c r="G47" s="14">
        <v>548.03103637000004</v>
      </c>
      <c r="H47" s="139" t="s">
        <v>456</v>
      </c>
    </row>
    <row r="48" spans="1:11" ht="18" customHeight="1">
      <c r="A48" s="132" t="s">
        <v>654</v>
      </c>
      <c r="B48" s="14"/>
      <c r="C48" s="14"/>
      <c r="D48" s="14"/>
      <c r="E48" s="14"/>
      <c r="F48" s="14"/>
      <c r="G48" s="14"/>
      <c r="H48" s="139" t="s">
        <v>454</v>
      </c>
    </row>
    <row r="49" spans="1:8" ht="18" customHeight="1">
      <c r="A49" s="132" t="s">
        <v>655</v>
      </c>
      <c r="B49" s="14">
        <v>12913.226956369999</v>
      </c>
      <c r="C49" s="14">
        <v>14396.046515644011</v>
      </c>
      <c r="D49" s="14">
        <v>13763.399793602004</v>
      </c>
      <c r="E49" s="14">
        <v>879.73941616900004</v>
      </c>
      <c r="F49" s="14">
        <v>907.09929839099959</v>
      </c>
      <c r="G49" s="14">
        <v>822.28786699900002</v>
      </c>
      <c r="H49" s="139" t="s">
        <v>455</v>
      </c>
    </row>
    <row r="50" spans="1:8" ht="18" customHeight="1">
      <c r="A50" s="132" t="s">
        <v>656</v>
      </c>
      <c r="B50" s="14">
        <v>6049.4939029470006</v>
      </c>
      <c r="C50" s="14">
        <v>6307.966203559</v>
      </c>
      <c r="D50" s="14">
        <v>6567.3254832159992</v>
      </c>
      <c r="E50" s="14">
        <v>592.33181157000013</v>
      </c>
      <c r="F50" s="14">
        <v>601.29071856200028</v>
      </c>
      <c r="G50" s="14">
        <v>621.57187198500026</v>
      </c>
      <c r="H50" s="139" t="s">
        <v>264</v>
      </c>
    </row>
    <row r="51" spans="1:8" ht="18" customHeight="1">
      <c r="A51" s="132" t="s">
        <v>657</v>
      </c>
      <c r="B51" s="14">
        <v>9668.0540849909976</v>
      </c>
      <c r="C51" s="14">
        <v>10338.667185580996</v>
      </c>
      <c r="D51" s="14">
        <v>10215.827935318001</v>
      </c>
      <c r="E51" s="14">
        <v>2817.3471860889995</v>
      </c>
      <c r="F51" s="14">
        <v>2438.8048128400005</v>
      </c>
      <c r="G51" s="14">
        <v>2467.6478080529996</v>
      </c>
      <c r="H51" s="139" t="s">
        <v>625</v>
      </c>
    </row>
    <row r="52" spans="1:8" ht="18" customHeight="1">
      <c r="A52" s="140" t="s">
        <v>633</v>
      </c>
      <c r="B52" s="14">
        <f t="shared" ref="B52:G52" si="5">B42-SUM(B43:B51)</f>
        <v>56870.681162372835</v>
      </c>
      <c r="C52" s="14">
        <f t="shared" si="5"/>
        <v>64306.04712551889</v>
      </c>
      <c r="D52" s="14">
        <f t="shared" si="5"/>
        <v>60663.485113169947</v>
      </c>
      <c r="E52" s="14">
        <f t="shared" si="5"/>
        <v>5861.1078176649771</v>
      </c>
      <c r="F52" s="14">
        <f t="shared" si="5"/>
        <v>5816.6144219149628</v>
      </c>
      <c r="G52" s="14">
        <f t="shared" si="5"/>
        <v>4841.7247169019547</v>
      </c>
      <c r="H52" s="139" t="s">
        <v>298</v>
      </c>
    </row>
    <row r="53" spans="1:8" ht="18" customHeight="1">
      <c r="A53" s="132"/>
      <c r="B53" s="14"/>
      <c r="C53" s="132"/>
      <c r="D53" s="145"/>
      <c r="E53" s="145"/>
      <c r="F53" s="145"/>
      <c r="G53" s="145"/>
      <c r="H53" s="139"/>
    </row>
    <row r="54" spans="1:8" ht="12.9" customHeight="1">
      <c r="A54" s="132"/>
      <c r="B54" s="132"/>
      <c r="C54" s="132"/>
      <c r="D54" s="145"/>
      <c r="E54" s="145"/>
      <c r="F54" s="145"/>
      <c r="G54" s="145"/>
      <c r="H54" s="139"/>
    </row>
    <row r="55" spans="1:8" ht="12.9" customHeight="1">
      <c r="A55" s="132"/>
      <c r="B55" s="132"/>
      <c r="C55" s="132"/>
      <c r="D55" s="145"/>
      <c r="E55" s="145"/>
      <c r="F55" s="145"/>
      <c r="G55" s="145"/>
      <c r="H55" s="139"/>
    </row>
    <row r="56" spans="1:8" ht="12.9" customHeight="1">
      <c r="A56" s="132"/>
      <c r="B56" s="132"/>
      <c r="C56" s="132"/>
      <c r="D56" s="145"/>
      <c r="E56" s="145"/>
      <c r="F56" s="145"/>
      <c r="G56" s="145"/>
      <c r="H56" s="139"/>
    </row>
    <row r="57" spans="1:8" ht="12.9" customHeight="1">
      <c r="A57" s="146"/>
      <c r="B57" s="132"/>
      <c r="C57" s="146"/>
      <c r="D57" s="147"/>
      <c r="E57" s="147"/>
      <c r="F57" s="147"/>
      <c r="G57" s="147"/>
    </row>
    <row r="58" spans="1:8" ht="12.9" customHeight="1">
      <c r="A58" s="146"/>
      <c r="B58" s="146"/>
      <c r="C58" s="146"/>
      <c r="D58" s="147"/>
      <c r="E58" s="147"/>
      <c r="F58" s="147"/>
      <c r="G58" s="147"/>
    </row>
    <row r="59" spans="1:8" ht="12.9" customHeight="1">
      <c r="A59" s="146"/>
      <c r="B59" s="146"/>
      <c r="C59" s="146"/>
      <c r="D59" s="147"/>
      <c r="E59" s="147"/>
      <c r="F59" s="147"/>
      <c r="G59" s="147"/>
    </row>
    <row r="60" spans="1:8" ht="12.9" customHeight="1">
      <c r="A60" s="146"/>
      <c r="B60" s="146"/>
      <c r="C60" s="146"/>
      <c r="D60" s="147"/>
      <c r="E60" s="147"/>
      <c r="F60" s="147"/>
      <c r="G60" s="147"/>
    </row>
    <row r="61" spans="1:8" ht="12.9" customHeight="1">
      <c r="A61" s="146"/>
      <c r="B61" s="146"/>
      <c r="C61" s="146"/>
      <c r="D61" s="147"/>
      <c r="E61" s="147"/>
      <c r="F61" s="147"/>
      <c r="G61" s="147"/>
    </row>
    <row r="62" spans="1:8" ht="12.9" customHeight="1">
      <c r="A62" s="146"/>
      <c r="B62" s="146"/>
      <c r="C62" s="146"/>
      <c r="D62" s="147"/>
      <c r="E62" s="147"/>
      <c r="F62" s="147"/>
      <c r="G62" s="147"/>
    </row>
    <row r="63" spans="1:8" ht="12.9" customHeight="1">
      <c r="A63" s="146"/>
      <c r="B63" s="146"/>
      <c r="C63" s="146"/>
      <c r="D63" s="147"/>
      <c r="E63" s="147"/>
      <c r="F63" s="147"/>
      <c r="G63" s="147"/>
    </row>
    <row r="64" spans="1:8" ht="12.9" customHeight="1">
      <c r="A64" s="146"/>
      <c r="B64" s="146"/>
      <c r="C64" s="146"/>
      <c r="D64" s="147"/>
      <c r="E64" s="147"/>
      <c r="F64" s="147"/>
      <c r="G64" s="147"/>
    </row>
    <row r="65" spans="1:9" ht="12.9" customHeight="1">
      <c r="A65" s="146"/>
      <c r="B65" s="146"/>
      <c r="C65" s="146"/>
      <c r="D65" s="147"/>
      <c r="E65" s="147"/>
      <c r="F65" s="147"/>
      <c r="G65" s="147"/>
    </row>
    <row r="66" spans="1:9" ht="12.9" customHeight="1">
      <c r="A66" s="146"/>
      <c r="B66" s="146"/>
      <c r="C66" s="146"/>
      <c r="D66" s="147"/>
      <c r="E66" s="147"/>
      <c r="F66" s="147"/>
      <c r="G66" s="147"/>
    </row>
    <row r="67" spans="1:9" ht="12.9" customHeight="1">
      <c r="A67" s="148"/>
      <c r="B67" s="146"/>
      <c r="C67" s="148"/>
      <c r="D67" s="148"/>
      <c r="E67" s="148"/>
      <c r="F67" s="148"/>
      <c r="G67" s="148"/>
      <c r="H67" s="148"/>
    </row>
    <row r="68" spans="1:9" ht="24.75" customHeight="1">
      <c r="A68" s="125" t="s">
        <v>251</v>
      </c>
      <c r="B68" s="148"/>
      <c r="C68" s="125"/>
      <c r="D68" s="149"/>
      <c r="G68" s="6"/>
      <c r="H68" s="126" t="s">
        <v>267</v>
      </c>
    </row>
    <row r="69" spans="1:9" ht="18.899999999999999" customHeight="1">
      <c r="A69" s="150" t="s">
        <v>177</v>
      </c>
      <c r="B69" s="125"/>
      <c r="C69" s="150"/>
      <c r="D69" s="147"/>
      <c r="G69" s="6"/>
      <c r="H69" s="135"/>
    </row>
    <row r="70" spans="1:9" ht="20.25" customHeight="1">
      <c r="A70" s="128" t="s">
        <v>367</v>
      </c>
      <c r="B70" s="150"/>
      <c r="C70" s="128"/>
      <c r="D70" s="147"/>
      <c r="H70" s="129" t="s">
        <v>366</v>
      </c>
    </row>
    <row r="71" spans="1:9" ht="18.899999999999999" customHeight="1">
      <c r="B71" s="128"/>
      <c r="G71" s="6"/>
      <c r="H71" s="135" t="s">
        <v>177</v>
      </c>
    </row>
    <row r="72" spans="1:9" ht="14.1" customHeight="1">
      <c r="A72" s="132" t="s">
        <v>300</v>
      </c>
      <c r="B72" s="470" t="s">
        <v>302</v>
      </c>
      <c r="C72" s="470"/>
      <c r="D72" s="470"/>
      <c r="E72" s="470" t="s">
        <v>303</v>
      </c>
      <c r="F72" s="470"/>
      <c r="G72" s="470"/>
      <c r="H72" s="133" t="s">
        <v>384</v>
      </c>
    </row>
    <row r="73" spans="1:9" ht="18" customHeight="1">
      <c r="A73" s="134" t="s">
        <v>301</v>
      </c>
      <c r="B73" s="297" t="s">
        <v>523</v>
      </c>
      <c r="C73" s="297" t="s">
        <v>524</v>
      </c>
      <c r="D73" s="298">
        <v>2018</v>
      </c>
      <c r="E73" s="297" t="s">
        <v>523</v>
      </c>
      <c r="F73" s="297" t="s">
        <v>524</v>
      </c>
      <c r="G73" s="298">
        <v>2018</v>
      </c>
      <c r="H73" s="133" t="s">
        <v>297</v>
      </c>
    </row>
    <row r="74" spans="1:9" ht="14.1" customHeight="1">
      <c r="H74" s="135"/>
    </row>
    <row r="75" spans="1:9" ht="18" customHeight="1">
      <c r="A75" s="136" t="s">
        <v>304</v>
      </c>
      <c r="B75" s="4">
        <f t="shared" ref="B75:G75" si="6">B76+B81</f>
        <v>109465.44346267299</v>
      </c>
      <c r="C75" s="4">
        <f t="shared" si="6"/>
        <v>126836.76881493484</v>
      </c>
      <c r="D75" s="4">
        <f t="shared" si="6"/>
        <v>120233.27387944992</v>
      </c>
      <c r="E75" s="4">
        <f t="shared" si="6"/>
        <v>871.71384384800092</v>
      </c>
      <c r="F75" s="4">
        <f t="shared" si="6"/>
        <v>965.56769317899955</v>
      </c>
      <c r="G75" s="4">
        <f t="shared" si="6"/>
        <v>929.54364194399989</v>
      </c>
      <c r="H75" s="151" t="s">
        <v>268</v>
      </c>
      <c r="I75" s="138"/>
    </row>
    <row r="76" spans="1:9" ht="18" customHeight="1">
      <c r="A76" s="136" t="s">
        <v>41</v>
      </c>
      <c r="B76" s="4">
        <v>1364.8097866339997</v>
      </c>
      <c r="C76" s="4">
        <v>1789.3129887240002</v>
      </c>
      <c r="D76" s="4">
        <v>2372.3737988949993</v>
      </c>
      <c r="E76" s="4">
        <v>29.980695948999998</v>
      </c>
      <c r="F76" s="4">
        <v>36.308463876000005</v>
      </c>
      <c r="G76" s="4">
        <v>44.092737887999995</v>
      </c>
      <c r="H76" s="144" t="s">
        <v>65</v>
      </c>
      <c r="I76" s="138"/>
    </row>
    <row r="77" spans="1:9" ht="18" customHeight="1">
      <c r="A77" s="132" t="s">
        <v>658</v>
      </c>
      <c r="B77" s="14">
        <v>1064.0446192240001</v>
      </c>
      <c r="C77" s="14">
        <v>1248.282586086</v>
      </c>
      <c r="D77" s="14">
        <v>1404.6178043050002</v>
      </c>
      <c r="E77" s="14">
        <v>24.529709669999995</v>
      </c>
      <c r="F77" s="14">
        <v>27.292458934000013</v>
      </c>
      <c r="G77" s="14">
        <v>29.794789738999988</v>
      </c>
      <c r="H77" s="139" t="s">
        <v>683</v>
      </c>
    </row>
    <row r="78" spans="1:9" s="138" customFormat="1" ht="18" customHeight="1">
      <c r="A78" s="132" t="s">
        <v>659</v>
      </c>
      <c r="B78" s="14">
        <v>289.86418000000003</v>
      </c>
      <c r="C78" s="14">
        <v>531.04208021900001</v>
      </c>
      <c r="D78" s="14">
        <v>959.03888116099984</v>
      </c>
      <c r="E78" s="14">
        <v>5.2936478830000002</v>
      </c>
      <c r="F78" s="14">
        <v>8.9139902610000021</v>
      </c>
      <c r="G78" s="14">
        <v>14.184283334000003</v>
      </c>
      <c r="H78" s="139" t="s">
        <v>787</v>
      </c>
      <c r="I78" s="19"/>
    </row>
    <row r="79" spans="1:9" s="138" customFormat="1" ht="18" customHeight="1">
      <c r="A79" s="140" t="s">
        <v>633</v>
      </c>
      <c r="B79" s="14">
        <f t="shared" ref="B79:G79" si="7">B76-SUM(B77:B78)</f>
        <v>10.900987409999516</v>
      </c>
      <c r="C79" s="14">
        <f t="shared" si="7"/>
        <v>9.9883224190002693</v>
      </c>
      <c r="D79" s="14">
        <f t="shared" si="7"/>
        <v>8.7171134289992551</v>
      </c>
      <c r="E79" s="421">
        <f t="shared" si="7"/>
        <v>0.15733839600000366</v>
      </c>
      <c r="F79" s="421">
        <f t="shared" si="7"/>
        <v>0.10201468099998579</v>
      </c>
      <c r="G79" s="421">
        <f t="shared" si="7"/>
        <v>0.11366481499999992</v>
      </c>
      <c r="H79" s="139" t="s">
        <v>684</v>
      </c>
      <c r="I79" s="19"/>
    </row>
    <row r="80" spans="1:9" ht="18" customHeight="1">
      <c r="A80" s="132"/>
      <c r="B80" s="14"/>
      <c r="D80" s="14"/>
      <c r="H80" s="142"/>
    </row>
    <row r="81" spans="1:9" ht="18" customHeight="1">
      <c r="A81" s="136" t="s">
        <v>43</v>
      </c>
      <c r="B81" s="4">
        <v>108100.633676039</v>
      </c>
      <c r="C81" s="4">
        <v>125047.45582621083</v>
      </c>
      <c r="D81" s="4">
        <v>117860.90008055491</v>
      </c>
      <c r="E81" s="4">
        <v>841.73314789900087</v>
      </c>
      <c r="F81" s="4">
        <v>929.25922930299953</v>
      </c>
      <c r="G81" s="4">
        <v>885.4509040559999</v>
      </c>
      <c r="H81" s="144" t="s">
        <v>271</v>
      </c>
      <c r="I81" s="138"/>
    </row>
    <row r="82" spans="1:9" ht="18" customHeight="1">
      <c r="A82" s="132" t="s">
        <v>661</v>
      </c>
      <c r="H82" s="139" t="s">
        <v>460</v>
      </c>
    </row>
    <row r="83" spans="1:9" ht="18" customHeight="1">
      <c r="A83" s="132" t="s">
        <v>662</v>
      </c>
      <c r="B83" s="14">
        <v>8485.1851556749989</v>
      </c>
      <c r="C83" s="14">
        <v>9920.6219357619993</v>
      </c>
      <c r="D83" s="14">
        <v>9275.4147832090021</v>
      </c>
      <c r="E83" s="14">
        <v>27.742922541000006</v>
      </c>
      <c r="F83" s="14">
        <v>31.587880514000013</v>
      </c>
      <c r="G83" s="14">
        <v>27.539678675999991</v>
      </c>
      <c r="H83" s="139" t="s">
        <v>788</v>
      </c>
    </row>
    <row r="84" spans="1:9" ht="18" customHeight="1">
      <c r="A84" s="132" t="s">
        <v>663</v>
      </c>
      <c r="B84" s="14"/>
      <c r="C84" s="14"/>
      <c r="D84" s="14"/>
      <c r="E84" s="14"/>
      <c r="F84" s="14"/>
      <c r="G84" s="14"/>
      <c r="H84" s="139" t="s">
        <v>789</v>
      </c>
    </row>
    <row r="85" spans="1:9" ht="18" customHeight="1">
      <c r="A85" s="132" t="s">
        <v>664</v>
      </c>
      <c r="B85" s="14">
        <v>6882.6494743740041</v>
      </c>
      <c r="C85" s="14">
        <v>9051.8403021840022</v>
      </c>
      <c r="D85" s="14">
        <v>9069.8089960340003</v>
      </c>
      <c r="E85" s="14">
        <v>41.703185029999993</v>
      </c>
      <c r="F85" s="14">
        <v>49.513158565999994</v>
      </c>
      <c r="G85" s="14">
        <v>53.358976995000013</v>
      </c>
      <c r="H85" s="139" t="s">
        <v>463</v>
      </c>
    </row>
    <row r="86" spans="1:9" s="138" customFormat="1" ht="18" customHeight="1">
      <c r="A86" s="132" t="s">
        <v>665</v>
      </c>
      <c r="B86" s="14"/>
      <c r="C86" s="14"/>
      <c r="D86" s="14"/>
      <c r="E86" s="14"/>
      <c r="F86" s="14"/>
      <c r="G86" s="14"/>
      <c r="H86" s="139" t="s">
        <v>685</v>
      </c>
      <c r="I86" s="19"/>
    </row>
    <row r="87" spans="1:9" ht="18" customHeight="1">
      <c r="A87" s="132" t="s">
        <v>666</v>
      </c>
      <c r="B87" s="14">
        <v>2013.4767089589996</v>
      </c>
      <c r="C87" s="14">
        <v>2693.4098489630005</v>
      </c>
      <c r="D87" s="14">
        <v>1833.2509002600002</v>
      </c>
      <c r="E87" s="14">
        <v>36.578419878999995</v>
      </c>
      <c r="F87" s="14">
        <v>47.107278524000016</v>
      </c>
      <c r="G87" s="14">
        <v>37.293773958999999</v>
      </c>
      <c r="H87" s="139" t="s">
        <v>686</v>
      </c>
    </row>
    <row r="88" spans="1:9" ht="18" customHeight="1">
      <c r="A88" s="132" t="s">
        <v>667</v>
      </c>
      <c r="B88" s="14">
        <v>10850.676484333006</v>
      </c>
      <c r="C88" s="14">
        <v>12201.898318717</v>
      </c>
      <c r="D88" s="14">
        <v>10233.199328416998</v>
      </c>
      <c r="E88" s="14">
        <v>84.800967268000022</v>
      </c>
      <c r="F88" s="14">
        <v>103.44004699999999</v>
      </c>
      <c r="G88" s="14">
        <v>89.439505518999965</v>
      </c>
      <c r="H88" s="139" t="s">
        <v>790</v>
      </c>
    </row>
    <row r="89" spans="1:9" ht="18" customHeight="1">
      <c r="A89" s="132" t="s">
        <v>668</v>
      </c>
      <c r="B89" s="14"/>
      <c r="C89" s="14"/>
      <c r="D89" s="14"/>
      <c r="E89" s="14"/>
      <c r="F89" s="14"/>
      <c r="G89" s="14"/>
      <c r="H89" s="139" t="s">
        <v>687</v>
      </c>
    </row>
    <row r="90" spans="1:9" ht="18" customHeight="1">
      <c r="A90" s="132" t="s">
        <v>669</v>
      </c>
      <c r="B90" s="14">
        <v>610.14720890499996</v>
      </c>
      <c r="C90" s="14">
        <v>591.99495829500006</v>
      </c>
      <c r="D90" s="14">
        <v>513.85230898600003</v>
      </c>
      <c r="E90" s="14">
        <v>4.5440856059999986</v>
      </c>
      <c r="F90" s="14">
        <v>4.1799388510000002</v>
      </c>
      <c r="G90" s="14">
        <v>3.0766430099999997</v>
      </c>
      <c r="H90" s="139" t="s">
        <v>688</v>
      </c>
    </row>
    <row r="91" spans="1:9" ht="18" customHeight="1">
      <c r="A91" s="132" t="s">
        <v>670</v>
      </c>
      <c r="B91" s="14">
        <v>306.7980653350001</v>
      </c>
      <c r="C91" s="14">
        <v>359.09855098399993</v>
      </c>
      <c r="D91" s="14">
        <v>317.80317945999985</v>
      </c>
      <c r="E91" s="14">
        <v>3.0551725719999991</v>
      </c>
      <c r="F91" s="14">
        <v>3.7930177259999995</v>
      </c>
      <c r="G91" s="14">
        <v>3.4272260119999998</v>
      </c>
      <c r="H91" s="139" t="s">
        <v>689</v>
      </c>
    </row>
    <row r="92" spans="1:9" ht="18" customHeight="1">
      <c r="A92" s="132" t="s">
        <v>671</v>
      </c>
      <c r="B92" s="14">
        <v>12.424806294999998</v>
      </c>
      <c r="C92" s="14">
        <v>65.554728031999986</v>
      </c>
      <c r="D92" s="14">
        <v>55.609090191</v>
      </c>
      <c r="E92" s="421">
        <v>4.6515370000000007E-2</v>
      </c>
      <c r="F92" s="421">
        <v>0.2747231</v>
      </c>
      <c r="G92" s="421">
        <v>0.22656142399999996</v>
      </c>
      <c r="H92" s="139" t="s">
        <v>690</v>
      </c>
    </row>
    <row r="93" spans="1:9" ht="18" customHeight="1">
      <c r="A93" s="132" t="s">
        <v>672</v>
      </c>
      <c r="B93" s="14">
        <v>3679.5243044469989</v>
      </c>
      <c r="C93" s="14">
        <v>3753.4346906969986</v>
      </c>
      <c r="D93" s="14">
        <v>3589.8931543530011</v>
      </c>
      <c r="E93" s="14">
        <v>40.365629895999994</v>
      </c>
      <c r="F93" s="14">
        <v>42.243152796999993</v>
      </c>
      <c r="G93" s="14">
        <v>43.631229595000001</v>
      </c>
      <c r="H93" s="139" t="s">
        <v>691</v>
      </c>
    </row>
    <row r="94" spans="1:9" ht="18" customHeight="1">
      <c r="A94" s="132" t="s">
        <v>673</v>
      </c>
      <c r="B94" s="14">
        <v>5827.3423133160022</v>
      </c>
      <c r="C94" s="14">
        <v>6725.9158582259997</v>
      </c>
      <c r="D94" s="14">
        <v>5309.1540993139997</v>
      </c>
      <c r="E94" s="14">
        <v>70.454127937999999</v>
      </c>
      <c r="F94" s="14">
        <v>80.097323212999996</v>
      </c>
      <c r="G94" s="14">
        <v>64.861299183</v>
      </c>
      <c r="H94" s="139" t="s">
        <v>692</v>
      </c>
    </row>
    <row r="95" spans="1:9" ht="18" customHeight="1">
      <c r="A95" s="140" t="s">
        <v>633</v>
      </c>
      <c r="B95" s="14">
        <f t="shared" ref="B95:G95" si="8">B81-SUM(B82:B94)</f>
        <v>69432.409154399997</v>
      </c>
      <c r="C95" s="14">
        <f t="shared" si="8"/>
        <v>79683.68663435083</v>
      </c>
      <c r="D95" s="14">
        <f t="shared" si="8"/>
        <v>77662.914240330923</v>
      </c>
      <c r="E95" s="14">
        <f t="shared" si="8"/>
        <v>532.4421217990008</v>
      </c>
      <c r="F95" s="14">
        <f t="shared" si="8"/>
        <v>567.0227090119995</v>
      </c>
      <c r="G95" s="14">
        <f t="shared" si="8"/>
        <v>562.59600968299992</v>
      </c>
      <c r="H95" s="139" t="s">
        <v>620</v>
      </c>
    </row>
    <row r="96" spans="1:9" ht="18" customHeight="1">
      <c r="A96" s="132"/>
      <c r="B96" s="14"/>
      <c r="D96" s="14"/>
      <c r="G96" s="14"/>
      <c r="H96" s="143"/>
    </row>
    <row r="97" spans="1:9" ht="18" customHeight="1">
      <c r="A97" s="136" t="s">
        <v>48</v>
      </c>
      <c r="B97" s="4">
        <v>95028.151475249979</v>
      </c>
      <c r="C97" s="4">
        <v>113024.37003513583</v>
      </c>
      <c r="D97" s="4">
        <v>108491.23661635502</v>
      </c>
      <c r="E97" s="4">
        <v>1530.795070005001</v>
      </c>
      <c r="F97" s="4">
        <v>1801.323037739995</v>
      </c>
      <c r="G97" s="4">
        <v>1681.4520979479989</v>
      </c>
      <c r="H97" s="151" t="s">
        <v>791</v>
      </c>
    </row>
    <row r="98" spans="1:9" ht="18" customHeight="1">
      <c r="A98" s="132" t="s">
        <v>674</v>
      </c>
      <c r="H98" s="139" t="s">
        <v>792</v>
      </c>
    </row>
    <row r="99" spans="1:9" ht="18" customHeight="1">
      <c r="A99" s="132" t="s">
        <v>675</v>
      </c>
      <c r="B99" s="14">
        <v>2544.2082245440006</v>
      </c>
      <c r="C99" s="14">
        <v>2692.586717706999</v>
      </c>
      <c r="D99" s="14">
        <v>2830.7251151819996</v>
      </c>
      <c r="E99" s="14">
        <v>15.549400947000002</v>
      </c>
      <c r="F99" s="14">
        <v>15.941340922000002</v>
      </c>
      <c r="G99" s="14">
        <v>16.825440070000003</v>
      </c>
      <c r="H99" s="139" t="s">
        <v>693</v>
      </c>
    </row>
    <row r="100" spans="1:9" ht="18" customHeight="1">
      <c r="A100" s="132" t="s">
        <v>676</v>
      </c>
      <c r="B100" s="14">
        <v>7709.2042396210027</v>
      </c>
      <c r="C100" s="14">
        <v>6900.6298008600024</v>
      </c>
      <c r="D100" s="14">
        <v>6370.3997022459998</v>
      </c>
      <c r="E100" s="14">
        <v>9.8145913270000023</v>
      </c>
      <c r="F100" s="14">
        <v>9.2289327940000003</v>
      </c>
      <c r="G100" s="14">
        <v>8.5511440169999986</v>
      </c>
      <c r="H100" s="139" t="s">
        <v>793</v>
      </c>
    </row>
    <row r="101" spans="1:9" ht="18" customHeight="1">
      <c r="A101" s="132" t="s">
        <v>677</v>
      </c>
      <c r="B101" s="14">
        <v>810.99921443700021</v>
      </c>
      <c r="C101" s="14">
        <v>856.52430084700018</v>
      </c>
      <c r="D101" s="14">
        <v>731.28757635300019</v>
      </c>
      <c r="E101" s="14">
        <v>40.044834430000009</v>
      </c>
      <c r="F101" s="14">
        <v>42.385055491000003</v>
      </c>
      <c r="G101" s="14">
        <v>34.958615375999997</v>
      </c>
      <c r="H101" s="139" t="s">
        <v>694</v>
      </c>
    </row>
    <row r="102" spans="1:9" ht="18" customHeight="1">
      <c r="A102" s="132" t="s">
        <v>678</v>
      </c>
      <c r="H102" s="139" t="s">
        <v>695</v>
      </c>
    </row>
    <row r="103" spans="1:9" ht="18" customHeight="1">
      <c r="A103" s="132" t="s">
        <v>679</v>
      </c>
      <c r="B103" s="14">
        <v>15682.907782870994</v>
      </c>
      <c r="C103" s="14">
        <v>18769.040508171001</v>
      </c>
      <c r="D103" s="14">
        <v>17592.688830731007</v>
      </c>
      <c r="E103" s="14">
        <v>236.24427196200003</v>
      </c>
      <c r="F103" s="14">
        <v>301.61166154900002</v>
      </c>
      <c r="G103" s="14">
        <v>279.67213871600001</v>
      </c>
      <c r="H103" s="139" t="s">
        <v>696</v>
      </c>
    </row>
    <row r="104" spans="1:9" ht="18" customHeight="1">
      <c r="A104" s="132" t="s">
        <v>680</v>
      </c>
      <c r="B104" s="14">
        <v>6529.3389102579986</v>
      </c>
      <c r="C104" s="14">
        <v>8169.4679897110027</v>
      </c>
      <c r="D104" s="14">
        <v>7550.6208351690002</v>
      </c>
      <c r="E104" s="14">
        <v>68.519510502000017</v>
      </c>
      <c r="F104" s="14">
        <v>82.282323966999968</v>
      </c>
      <c r="G104" s="14">
        <v>68.099778937000011</v>
      </c>
      <c r="H104" s="139" t="s">
        <v>794</v>
      </c>
    </row>
    <row r="105" spans="1:9" ht="18" customHeight="1">
      <c r="A105" s="132" t="s">
        <v>681</v>
      </c>
      <c r="B105" s="14">
        <v>2586.6892726490005</v>
      </c>
      <c r="C105" s="14">
        <v>2972.2884318100005</v>
      </c>
      <c r="D105" s="14">
        <v>2828.4423909700008</v>
      </c>
      <c r="E105" s="14">
        <v>29.677467737000008</v>
      </c>
      <c r="F105" s="14">
        <v>33.334164867000005</v>
      </c>
      <c r="G105" s="14">
        <v>28.184741725999992</v>
      </c>
      <c r="H105" s="139" t="s">
        <v>795</v>
      </c>
    </row>
    <row r="106" spans="1:9" ht="18" customHeight="1">
      <c r="A106" s="132" t="s">
        <v>682</v>
      </c>
      <c r="B106" s="14">
        <v>12601.165710064995</v>
      </c>
      <c r="C106" s="14">
        <v>20322.642033716002</v>
      </c>
      <c r="D106" s="14">
        <v>21975.100432811003</v>
      </c>
      <c r="E106" s="14">
        <v>115.69141965099999</v>
      </c>
      <c r="F106" s="14">
        <v>184.51496554099995</v>
      </c>
      <c r="G106" s="14">
        <v>200.76375320700006</v>
      </c>
      <c r="H106" s="139" t="s">
        <v>697</v>
      </c>
    </row>
    <row r="107" spans="1:9" ht="18" customHeight="1">
      <c r="A107" s="140" t="s">
        <v>633</v>
      </c>
      <c r="B107" s="14">
        <f t="shared" ref="B107:G107" si="9">B97-SUM(B98:B106)</f>
        <v>46563.638120804979</v>
      </c>
      <c r="C107" s="14">
        <f t="shared" si="9"/>
        <v>52341.19025231382</v>
      </c>
      <c r="D107" s="14">
        <f t="shared" si="9"/>
        <v>48611.971732893013</v>
      </c>
      <c r="E107" s="14">
        <f t="shared" si="9"/>
        <v>1015.2535734490009</v>
      </c>
      <c r="F107" s="14">
        <f t="shared" si="9"/>
        <v>1132.0245926089951</v>
      </c>
      <c r="G107" s="153">
        <f t="shared" si="9"/>
        <v>1044.3964858989989</v>
      </c>
      <c r="H107" s="139" t="s">
        <v>620</v>
      </c>
    </row>
    <row r="108" spans="1:9" ht="18" customHeight="1">
      <c r="A108" s="140"/>
      <c r="B108" s="14"/>
      <c r="C108" s="14"/>
      <c r="D108" s="14"/>
      <c r="E108" s="14"/>
      <c r="F108" s="14"/>
      <c r="G108" s="153"/>
      <c r="H108" s="142"/>
    </row>
    <row r="109" spans="1:9" ht="18" customHeight="1">
      <c r="A109" s="136" t="s">
        <v>305</v>
      </c>
      <c r="B109" s="456">
        <v>0.36772299999999997</v>
      </c>
      <c r="C109" s="4">
        <v>317.23792700000001</v>
      </c>
      <c r="D109" s="4">
        <v>176.83387306200001</v>
      </c>
      <c r="E109" s="456">
        <v>4.7771000000000001E-5</v>
      </c>
      <c r="F109" s="456">
        <v>7.9224990000000009E-2</v>
      </c>
      <c r="G109" s="456">
        <v>6.6580999999999997E-4</v>
      </c>
      <c r="H109" s="151" t="s">
        <v>2</v>
      </c>
    </row>
    <row r="110" spans="1:9" ht="18" customHeight="1">
      <c r="A110" s="16"/>
      <c r="B110" s="152"/>
      <c r="D110" s="14"/>
      <c r="G110" s="153"/>
      <c r="H110" s="151"/>
    </row>
    <row r="111" spans="1:9" ht="18" customHeight="1">
      <c r="A111" s="114" t="s">
        <v>204</v>
      </c>
      <c r="B111" s="4">
        <f t="shared" ref="B111:G111" si="10">B8+B18+B27+B42+B75+B97+B109</f>
        <v>422277.94963019999</v>
      </c>
      <c r="C111" s="4">
        <f t="shared" si="10"/>
        <v>490952.65808650554</v>
      </c>
      <c r="D111" s="152">
        <f t="shared" si="10"/>
        <v>481441.8146902658</v>
      </c>
      <c r="E111" s="4">
        <f t="shared" si="10"/>
        <v>61203.240521212996</v>
      </c>
      <c r="F111" s="4">
        <f t="shared" si="10"/>
        <v>59470.265077165939</v>
      </c>
      <c r="G111" s="4">
        <f t="shared" si="10"/>
        <v>55112.205097376936</v>
      </c>
      <c r="H111" s="154" t="s">
        <v>233</v>
      </c>
      <c r="I111" s="138"/>
    </row>
    <row r="112" spans="1:9" ht="18" customHeight="1">
      <c r="A112" s="16"/>
      <c r="B112" s="4"/>
      <c r="D112" s="16"/>
      <c r="F112" s="14"/>
      <c r="G112" s="6"/>
      <c r="H112" s="155"/>
    </row>
    <row r="113" spans="1:9" ht="18" customHeight="1">
      <c r="A113" s="16"/>
      <c r="B113" s="83"/>
      <c r="C113" s="83"/>
      <c r="D113" s="82"/>
      <c r="E113" s="320"/>
      <c r="F113" s="442"/>
      <c r="G113" s="320"/>
      <c r="H113" s="155"/>
    </row>
    <row r="114" spans="1:9" ht="18" customHeight="1">
      <c r="A114" s="16"/>
      <c r="B114" s="330"/>
      <c r="C114" s="330"/>
      <c r="D114" s="330"/>
      <c r="G114" s="6"/>
      <c r="H114" s="155"/>
    </row>
    <row r="115" spans="1:9" ht="18" customHeight="1">
      <c r="H115" s="155"/>
    </row>
    <row r="116" spans="1:9" ht="18" customHeight="1">
      <c r="H116" s="155"/>
    </row>
    <row r="117" spans="1:9" ht="12.75" customHeight="1">
      <c r="A117" s="75" t="s">
        <v>280</v>
      </c>
      <c r="B117" s="123"/>
      <c r="C117" s="16"/>
      <c r="D117" s="35"/>
      <c r="E117" s="35"/>
      <c r="G117" s="35"/>
      <c r="H117" s="97" t="s">
        <v>281</v>
      </c>
    </row>
    <row r="118" spans="1:9" ht="12.75" customHeight="1">
      <c r="A118" s="16"/>
      <c r="B118" s="16"/>
      <c r="C118" s="16"/>
      <c r="D118" s="16"/>
      <c r="G118" s="16"/>
      <c r="H118" s="155"/>
    </row>
    <row r="119" spans="1:9" ht="12.75" customHeight="1">
      <c r="A119" s="16"/>
      <c r="B119" s="16"/>
      <c r="C119" s="16"/>
      <c r="D119" s="16"/>
      <c r="G119" s="16"/>
      <c r="H119" s="155"/>
    </row>
    <row r="120" spans="1:9" ht="12.75" customHeight="1">
      <c r="A120" s="16"/>
      <c r="B120" s="16"/>
      <c r="C120" s="16"/>
      <c r="D120" s="16"/>
      <c r="G120" s="16"/>
      <c r="H120" s="155"/>
    </row>
    <row r="121" spans="1:9" ht="12.75" customHeight="1">
      <c r="A121" s="16"/>
      <c r="B121" s="16"/>
      <c r="C121" s="16"/>
      <c r="D121" s="16"/>
      <c r="G121" s="16"/>
      <c r="H121" s="155"/>
    </row>
    <row r="122" spans="1:9" ht="12.75" customHeight="1">
      <c r="A122" s="16"/>
      <c r="B122" s="16"/>
      <c r="C122" s="16"/>
      <c r="D122" s="16"/>
      <c r="G122" s="16"/>
      <c r="H122" s="155"/>
    </row>
    <row r="123" spans="1:9" ht="12.75" customHeight="1">
      <c r="A123" s="16"/>
      <c r="B123" s="16"/>
      <c r="C123" s="16"/>
      <c r="D123" s="16"/>
      <c r="G123" s="16"/>
      <c r="H123" s="155"/>
    </row>
    <row r="124" spans="1:9" ht="12.75" customHeight="1">
      <c r="A124" s="16"/>
      <c r="B124" s="16"/>
      <c r="C124" s="16"/>
      <c r="D124" s="16"/>
      <c r="G124" s="16"/>
      <c r="H124" s="155"/>
    </row>
    <row r="125" spans="1:9" ht="12.75" customHeight="1">
      <c r="A125" s="123"/>
      <c r="B125" s="16"/>
      <c r="C125" s="16"/>
      <c r="D125" s="156"/>
      <c r="E125" s="156"/>
      <c r="G125" s="6"/>
      <c r="H125" s="157"/>
    </row>
    <row r="126" spans="1:9" ht="12.75" customHeight="1">
      <c r="I126" s="16"/>
    </row>
    <row r="127" spans="1:9" ht="12.75" customHeight="1">
      <c r="A127" s="158"/>
      <c r="B127" s="75"/>
      <c r="C127" s="123"/>
      <c r="D127" s="158"/>
      <c r="E127" s="158"/>
      <c r="G127" s="158"/>
      <c r="H127" s="158"/>
    </row>
    <row r="128" spans="1:9" ht="12.75" customHeight="1">
      <c r="B128" s="158"/>
      <c r="C128" s="75"/>
    </row>
    <row r="129" spans="1:9" ht="12.75" customHeight="1">
      <c r="C129" s="158"/>
      <c r="F129" s="156"/>
    </row>
    <row r="130" spans="1:9" ht="12.75" customHeight="1">
      <c r="A130" s="16"/>
      <c r="D130" s="16"/>
      <c r="F130" s="35"/>
      <c r="G130" s="16"/>
      <c r="H130" s="155"/>
    </row>
    <row r="131" spans="1:9" ht="8.1" customHeight="1">
      <c r="A131" s="16"/>
      <c r="B131" s="16"/>
      <c r="D131" s="16"/>
      <c r="F131" s="158"/>
      <c r="G131" s="16"/>
      <c r="H131" s="155"/>
    </row>
    <row r="132" spans="1:9" ht="8.1" customHeight="1">
      <c r="A132" s="16"/>
      <c r="B132" s="16"/>
      <c r="C132" s="16"/>
      <c r="D132" s="16"/>
      <c r="G132" s="16"/>
      <c r="H132" s="155"/>
    </row>
    <row r="133" spans="1:9" ht="12.75" customHeight="1">
      <c r="A133" s="123"/>
      <c r="B133" s="16"/>
      <c r="C133" s="16"/>
      <c r="D133" s="156"/>
      <c r="E133" s="156"/>
      <c r="G133" s="6"/>
      <c r="H133" s="157"/>
    </row>
    <row r="134" spans="1:9" s="35" customFormat="1" ht="12.75" customHeight="1">
      <c r="A134" s="75"/>
      <c r="B134" s="123"/>
      <c r="C134" s="16"/>
      <c r="F134" s="19"/>
      <c r="H134" s="97"/>
      <c r="I134" s="16"/>
    </row>
    <row r="135" spans="1:9" ht="12.75" customHeight="1">
      <c r="A135" s="158"/>
      <c r="B135" s="75"/>
      <c r="C135" s="123"/>
      <c r="D135" s="158"/>
      <c r="E135" s="158"/>
      <c r="G135" s="158"/>
      <c r="H135" s="158"/>
    </row>
    <row r="136" spans="1:9" ht="12.75" customHeight="1">
      <c r="B136" s="158"/>
      <c r="C136" s="75"/>
    </row>
    <row r="137" spans="1:9" ht="12.75" customHeight="1">
      <c r="C137" s="158"/>
      <c r="F137" s="156"/>
    </row>
    <row r="138" spans="1:9">
      <c r="F138" s="35"/>
    </row>
    <row r="139" spans="1:9" ht="15">
      <c r="F139" s="158"/>
    </row>
  </sheetData>
  <mergeCells count="4">
    <mergeCell ref="B5:D5"/>
    <mergeCell ref="E5:G5"/>
    <mergeCell ref="E72:G72"/>
    <mergeCell ref="B72:D72"/>
  </mergeCells>
  <printOptions gridLines="1" gridLinesSet="0"/>
  <pageMargins left="0.78740157480314965" right="0.98425196850393704" top="0.78740157480314965" bottom="0.78740157480314965" header="0.51181102362204722" footer="0.51181102362204722"/>
  <pageSetup paperSize="9" scale="70" pageOrder="overThenDown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39">
    <tabColor rgb="FF7030A0"/>
  </sheetPr>
  <dimension ref="A1:L137"/>
  <sheetViews>
    <sheetView topLeftCell="A39" workbookViewId="0">
      <selection activeCell="H68" sqref="H68"/>
    </sheetView>
  </sheetViews>
  <sheetFormatPr baseColWidth="10" defaultColWidth="9.6640625" defaultRowHeight="13.2"/>
  <cols>
    <col min="1" max="1" width="35.33203125" style="8" customWidth="1"/>
    <col min="2" max="2" width="8" style="8" customWidth="1"/>
    <col min="3" max="3" width="10.21875" style="8" customWidth="1"/>
    <col min="4" max="5" width="9.33203125" style="8" customWidth="1"/>
    <col min="6" max="6" width="9.77734375" style="8" customWidth="1"/>
    <col min="7" max="7" width="8.77734375" style="8" customWidth="1"/>
    <col min="8" max="8" width="32.6640625" style="8" customWidth="1"/>
    <col min="9" max="9" width="7.6640625" style="8" customWidth="1"/>
    <col min="10" max="16384" width="9.6640625" style="8"/>
  </cols>
  <sheetData>
    <row r="1" spans="1:12" ht="24.75" customHeight="1">
      <c r="A1" s="159" t="s">
        <v>234</v>
      </c>
      <c r="B1" s="159"/>
      <c r="C1" s="159"/>
      <c r="H1" s="160" t="s">
        <v>244</v>
      </c>
    </row>
    <row r="2" spans="1:12" ht="18.899999999999999" customHeight="1">
      <c r="H2" s="161"/>
    </row>
    <row r="3" spans="1:12" ht="20.25" customHeight="1">
      <c r="A3" s="162" t="s">
        <v>369</v>
      </c>
      <c r="B3" s="162"/>
      <c r="C3" s="162"/>
      <c r="D3" s="19"/>
      <c r="E3" s="19"/>
      <c r="F3" s="19"/>
      <c r="G3" s="16"/>
      <c r="H3" s="163" t="s">
        <v>368</v>
      </c>
      <c r="I3" s="164"/>
    </row>
    <row r="4" spans="1:12" ht="11.25" customHeight="1">
      <c r="H4" s="165"/>
    </row>
    <row r="5" spans="1:12" ht="14.1" customHeight="1">
      <c r="B5" s="132"/>
      <c r="C5" s="132"/>
      <c r="D5" s="166"/>
      <c r="E5" s="167"/>
      <c r="F5" s="167"/>
      <c r="G5" s="168"/>
    </row>
    <row r="6" spans="1:12" ht="14.1" customHeight="1">
      <c r="A6" s="132" t="s">
        <v>300</v>
      </c>
      <c r="B6" s="470" t="s">
        <v>302</v>
      </c>
      <c r="C6" s="470"/>
      <c r="D6" s="470"/>
      <c r="E6" s="470" t="s">
        <v>303</v>
      </c>
      <c r="F6" s="470"/>
      <c r="G6" s="470"/>
      <c r="H6" s="133" t="s">
        <v>384</v>
      </c>
    </row>
    <row r="7" spans="1:12" ht="17.25" customHeight="1">
      <c r="A7" s="134" t="s">
        <v>301</v>
      </c>
      <c r="B7" s="297" t="s">
        <v>523</v>
      </c>
      <c r="C7" s="297" t="s">
        <v>524</v>
      </c>
      <c r="D7" s="298">
        <v>2018</v>
      </c>
      <c r="E7" s="297" t="s">
        <v>523</v>
      </c>
      <c r="F7" s="297" t="s">
        <v>524</v>
      </c>
      <c r="G7" s="298">
        <v>2018</v>
      </c>
      <c r="H7" s="133" t="s">
        <v>297</v>
      </c>
    </row>
    <row r="8" spans="1:12" ht="8.1" customHeight="1">
      <c r="H8" s="165"/>
    </row>
    <row r="9" spans="1:12" s="171" customFormat="1" ht="17.100000000000001" customHeight="1">
      <c r="A9" s="5" t="s">
        <v>3</v>
      </c>
      <c r="B9" s="169">
        <v>56449.822196694986</v>
      </c>
      <c r="C9" s="169">
        <v>56337.891757767975</v>
      </c>
      <c r="D9" s="169">
        <v>53146.047319175021</v>
      </c>
      <c r="E9" s="169">
        <v>4048.3564350870033</v>
      </c>
      <c r="F9" s="169">
        <v>3909.1667324069981</v>
      </c>
      <c r="G9" s="169">
        <v>3765.2798579620039</v>
      </c>
      <c r="H9" s="170" t="s">
        <v>253</v>
      </c>
    </row>
    <row r="10" spans="1:12" ht="17.100000000000001" customHeight="1">
      <c r="A10" s="172" t="s">
        <v>698</v>
      </c>
      <c r="B10" s="173">
        <v>4973.5357286269991</v>
      </c>
      <c r="C10" s="173">
        <v>4895.0763230560005</v>
      </c>
      <c r="D10" s="173">
        <v>4291.9208317760013</v>
      </c>
      <c r="E10" s="173">
        <v>575.24750624199987</v>
      </c>
      <c r="F10" s="173">
        <v>651.88559018000035</v>
      </c>
      <c r="G10" s="173">
        <v>739.20988778999981</v>
      </c>
      <c r="H10" s="174" t="s">
        <v>725</v>
      </c>
    </row>
    <row r="11" spans="1:12" ht="17.100000000000001" customHeight="1">
      <c r="A11" s="172" t="s">
        <v>699</v>
      </c>
      <c r="B11" s="173">
        <v>162.81498456900002</v>
      </c>
      <c r="C11" s="173">
        <v>210.83721480099996</v>
      </c>
      <c r="D11" s="173">
        <v>246.92181970000013</v>
      </c>
      <c r="E11" s="173">
        <v>7.8697451600000008</v>
      </c>
      <c r="F11" s="173">
        <v>10.447660939999999</v>
      </c>
      <c r="G11" s="173">
        <v>13.009062345</v>
      </c>
      <c r="H11" s="174" t="s">
        <v>726</v>
      </c>
    </row>
    <row r="12" spans="1:12" ht="17.100000000000001" customHeight="1">
      <c r="A12" s="172" t="s">
        <v>700</v>
      </c>
      <c r="B12" s="173">
        <v>1611.9316280300004</v>
      </c>
      <c r="C12" s="173">
        <v>1846.39822959</v>
      </c>
      <c r="D12" s="173">
        <v>1833.3539232829994</v>
      </c>
      <c r="E12" s="173">
        <v>101.03015209500002</v>
      </c>
      <c r="F12" s="173">
        <v>110.43886880000001</v>
      </c>
      <c r="G12" s="173">
        <v>107.23735529700001</v>
      </c>
      <c r="H12" s="174" t="s">
        <v>727</v>
      </c>
      <c r="K12" s="173"/>
    </row>
    <row r="13" spans="1:12" ht="17.100000000000001" customHeight="1">
      <c r="A13" s="172" t="s">
        <v>701</v>
      </c>
      <c r="B13" s="173">
        <v>8017.3465911860003</v>
      </c>
      <c r="C13" s="173">
        <v>7933.5637426380008</v>
      </c>
      <c r="D13" s="173">
        <v>8690.7446282029978</v>
      </c>
      <c r="E13" s="173">
        <v>130.90042816099998</v>
      </c>
      <c r="F13" s="173">
        <v>106.84143794499995</v>
      </c>
      <c r="G13" s="173">
        <v>88.692250783999981</v>
      </c>
      <c r="H13" s="174" t="s">
        <v>728</v>
      </c>
      <c r="K13" s="173"/>
    </row>
    <row r="14" spans="1:12" ht="17.100000000000001" customHeight="1">
      <c r="A14" s="172" t="s">
        <v>702</v>
      </c>
      <c r="B14" s="173">
        <v>1768.1377458160002</v>
      </c>
      <c r="C14" s="173">
        <v>1644.7800552600002</v>
      </c>
      <c r="D14" s="173">
        <v>1360.3958606699998</v>
      </c>
      <c r="E14" s="173">
        <v>163.69771800000004</v>
      </c>
      <c r="F14" s="173">
        <v>154.78648228000003</v>
      </c>
      <c r="G14" s="173">
        <v>116.913612</v>
      </c>
      <c r="H14" s="174" t="s">
        <v>729</v>
      </c>
      <c r="K14" s="173"/>
    </row>
    <row r="15" spans="1:12" ht="17.100000000000001" customHeight="1">
      <c r="A15" s="172" t="s">
        <v>703</v>
      </c>
      <c r="B15" s="173">
        <v>3365.5479659799998</v>
      </c>
      <c r="C15" s="173">
        <v>2601.9207496100003</v>
      </c>
      <c r="D15" s="173">
        <v>2107.595506225</v>
      </c>
      <c r="E15" s="173">
        <v>93.457285990000003</v>
      </c>
      <c r="F15" s="173">
        <v>68.901515049999972</v>
      </c>
      <c r="G15" s="173">
        <v>58.746673782000002</v>
      </c>
      <c r="H15" s="174" t="s">
        <v>730</v>
      </c>
      <c r="K15" s="173"/>
    </row>
    <row r="16" spans="1:12" ht="17.100000000000001" customHeight="1">
      <c r="A16" s="172" t="s">
        <v>704</v>
      </c>
      <c r="B16" s="173">
        <v>5090.5845017480005</v>
      </c>
      <c r="C16" s="173">
        <v>5557.4743209959997</v>
      </c>
      <c r="D16" s="173">
        <v>5534.9966306530005</v>
      </c>
      <c r="E16" s="173">
        <v>492.47719223700017</v>
      </c>
      <c r="F16" s="173">
        <v>482.31379231199992</v>
      </c>
      <c r="G16" s="173">
        <v>538.15310298599991</v>
      </c>
      <c r="H16" s="174" t="s">
        <v>731</v>
      </c>
      <c r="L16" s="169"/>
    </row>
    <row r="17" spans="1:10" ht="17.100000000000001" customHeight="1">
      <c r="A17" s="172" t="s">
        <v>705</v>
      </c>
      <c r="B17" s="173">
        <v>7910.4102554989995</v>
      </c>
      <c r="C17" s="173">
        <v>7862.3020944479977</v>
      </c>
      <c r="D17" s="173">
        <v>7450.9791205929996</v>
      </c>
      <c r="E17" s="173">
        <v>215.54380346099998</v>
      </c>
      <c r="F17" s="173">
        <v>210.12854973900002</v>
      </c>
      <c r="G17" s="173">
        <v>196.86600103800009</v>
      </c>
      <c r="H17" s="174" t="s">
        <v>466</v>
      </c>
    </row>
    <row r="18" spans="1:10" ht="17.100000000000001" customHeight="1">
      <c r="A18" s="172" t="s">
        <v>706</v>
      </c>
      <c r="B18" s="173">
        <v>3813.3850342369988</v>
      </c>
      <c r="C18" s="173">
        <v>3708.5146994549982</v>
      </c>
      <c r="D18" s="173">
        <v>4061.0009288560004</v>
      </c>
      <c r="E18" s="173">
        <v>291.76625164000006</v>
      </c>
      <c r="F18" s="173">
        <v>271.04355798900002</v>
      </c>
      <c r="G18" s="173">
        <v>298.14499467200011</v>
      </c>
      <c r="H18" s="174" t="s">
        <v>732</v>
      </c>
    </row>
    <row r="19" spans="1:10" ht="17.100000000000001" customHeight="1">
      <c r="A19" s="172" t="s">
        <v>707</v>
      </c>
      <c r="B19" s="173">
        <v>7275.7502812089997</v>
      </c>
      <c r="C19" s="173">
        <v>7541.8944630509986</v>
      </c>
      <c r="D19" s="173">
        <v>6365.3229593140004</v>
      </c>
      <c r="E19" s="173">
        <v>596.71927162999975</v>
      </c>
      <c r="F19" s="173">
        <v>605.04543968199994</v>
      </c>
      <c r="G19" s="173">
        <v>561.29400418000023</v>
      </c>
      <c r="H19" s="174" t="s">
        <v>733</v>
      </c>
    </row>
    <row r="20" spans="1:10" ht="17.100000000000001" customHeight="1">
      <c r="A20" s="140" t="s">
        <v>633</v>
      </c>
      <c r="B20" s="173">
        <f t="shared" ref="B20:G20" si="0">B9-SUM(B10:B19)</f>
        <v>12460.377479793984</v>
      </c>
      <c r="C20" s="173">
        <f t="shared" si="0"/>
        <v>12535.129864862975</v>
      </c>
      <c r="D20" s="173">
        <f t="shared" si="0"/>
        <v>11202.815109902025</v>
      </c>
      <c r="E20" s="173">
        <f t="shared" si="0"/>
        <v>1379.6470804710038</v>
      </c>
      <c r="F20" s="173">
        <f t="shared" si="0"/>
        <v>1237.3338374899981</v>
      </c>
      <c r="G20" s="173">
        <f t="shared" si="0"/>
        <v>1047.0129130880036</v>
      </c>
      <c r="H20" s="174" t="s">
        <v>623</v>
      </c>
    </row>
    <row r="21" spans="1:10" ht="6" customHeight="1">
      <c r="A21" s="172"/>
      <c r="C21" s="173"/>
      <c r="D21" s="173"/>
      <c r="F21" s="173"/>
      <c r="G21" s="173"/>
      <c r="H21" s="175"/>
    </row>
    <row r="22" spans="1:10" s="171" customFormat="1" ht="17.100000000000001" customHeight="1">
      <c r="A22" s="5" t="s">
        <v>6</v>
      </c>
      <c r="B22" s="169">
        <v>1320.589782948</v>
      </c>
      <c r="C22" s="169">
        <v>4294.9473602879998</v>
      </c>
      <c r="D22" s="169">
        <v>3209.0750265080001</v>
      </c>
      <c r="E22" s="169">
        <v>152.47893477499997</v>
      </c>
      <c r="F22" s="169">
        <v>469.20108588500005</v>
      </c>
      <c r="G22" s="169">
        <v>382.04759890999998</v>
      </c>
      <c r="H22" s="170" t="s">
        <v>256</v>
      </c>
    </row>
    <row r="23" spans="1:10" ht="17.100000000000001" customHeight="1">
      <c r="A23" s="172" t="s">
        <v>708</v>
      </c>
      <c r="B23" s="173">
        <v>1237.8939845059999</v>
      </c>
      <c r="C23" s="173">
        <v>3679.5113702379995</v>
      </c>
      <c r="D23" s="173">
        <v>3102.7475504810004</v>
      </c>
      <c r="E23" s="173">
        <v>151.04913890500001</v>
      </c>
      <c r="F23" s="173">
        <v>465.13529557499999</v>
      </c>
      <c r="G23" s="173">
        <v>379.07778081000004</v>
      </c>
      <c r="H23" s="174" t="s">
        <v>734</v>
      </c>
    </row>
    <row r="24" spans="1:10" ht="17.100000000000001" customHeight="1">
      <c r="A24" s="172" t="s">
        <v>639</v>
      </c>
      <c r="B24" s="421">
        <v>1.5200000000000001E-4</v>
      </c>
      <c r="C24" s="421">
        <v>4.8000000000000008E-5</v>
      </c>
      <c r="D24" s="173">
        <v>3.8951165700000003</v>
      </c>
      <c r="E24" s="421">
        <v>1.7E-5</v>
      </c>
      <c r="F24" s="421">
        <v>1.5599999999999997E-4</v>
      </c>
      <c r="G24" s="421">
        <v>0.266986</v>
      </c>
      <c r="H24" s="174" t="s">
        <v>735</v>
      </c>
    </row>
    <row r="25" spans="1:10" ht="17.100000000000001" customHeight="1">
      <c r="A25" s="140" t="s">
        <v>633</v>
      </c>
      <c r="B25" s="173">
        <f t="shared" ref="B25:G25" si="1">B22-SUM(B23:B24)</f>
        <v>82.695646441999997</v>
      </c>
      <c r="C25" s="173">
        <f t="shared" si="1"/>
        <v>615.43594205000045</v>
      </c>
      <c r="D25" s="173">
        <f t="shared" si="1"/>
        <v>102.43235945699962</v>
      </c>
      <c r="E25" s="173">
        <f t="shared" si="1"/>
        <v>1.4297788699999501</v>
      </c>
      <c r="F25" s="173">
        <f t="shared" si="1"/>
        <v>4.065634310000064</v>
      </c>
      <c r="G25" s="173">
        <f t="shared" si="1"/>
        <v>2.7028320999999664</v>
      </c>
      <c r="H25" s="174" t="s">
        <v>313</v>
      </c>
    </row>
    <row r="26" spans="1:10" ht="8.25" customHeight="1">
      <c r="A26" s="172"/>
      <c r="C26" s="173"/>
      <c r="D26" s="173"/>
      <c r="F26" s="173"/>
      <c r="G26" s="173"/>
      <c r="H26" s="175"/>
    </row>
    <row r="27" spans="1:10" s="171" customFormat="1" ht="17.100000000000001" customHeight="1">
      <c r="A27" s="5" t="s">
        <v>8</v>
      </c>
      <c r="B27" s="169">
        <f t="shared" ref="B27:G27" si="2">B28+B34</f>
        <v>18176.717905142013</v>
      </c>
      <c r="C27" s="169">
        <f t="shared" si="2"/>
        <v>19242.153220005981</v>
      </c>
      <c r="D27" s="169">
        <f t="shared" si="2"/>
        <v>20162.822780437011</v>
      </c>
      <c r="E27" s="169">
        <f t="shared" si="2"/>
        <v>13297.459627546994</v>
      </c>
      <c r="F27" s="169">
        <f t="shared" si="2"/>
        <v>13460.383263496002</v>
      </c>
      <c r="G27" s="169">
        <f t="shared" si="2"/>
        <v>14961.854029569995</v>
      </c>
      <c r="H27" s="170" t="s">
        <v>260</v>
      </c>
    </row>
    <row r="28" spans="1:10" s="171" customFormat="1" ht="17.100000000000001" customHeight="1">
      <c r="A28" s="5" t="s">
        <v>314</v>
      </c>
      <c r="B28" s="169">
        <v>6000.5608215980037</v>
      </c>
      <c r="C28" s="169">
        <v>5951.3928980079982</v>
      </c>
      <c r="D28" s="169">
        <v>5475.3539454659967</v>
      </c>
      <c r="E28" s="169">
        <v>241.20216710200029</v>
      </c>
      <c r="F28" s="169">
        <v>242.64664892799956</v>
      </c>
      <c r="G28" s="169">
        <v>232.70099152300025</v>
      </c>
      <c r="H28" s="170" t="s">
        <v>299</v>
      </c>
    </row>
    <row r="29" spans="1:10" ht="17.100000000000001" customHeight="1">
      <c r="A29" s="172" t="s">
        <v>709</v>
      </c>
      <c r="B29" s="173">
        <v>416.09378197999985</v>
      </c>
      <c r="C29" s="173">
        <v>767.61559529500005</v>
      </c>
      <c r="D29" s="173">
        <v>731.74326823999945</v>
      </c>
      <c r="E29" s="173">
        <v>20.041372861000006</v>
      </c>
      <c r="F29" s="173">
        <v>40.02976146999999</v>
      </c>
      <c r="G29" s="173">
        <v>34.864488173000005</v>
      </c>
      <c r="H29" s="174" t="s">
        <v>736</v>
      </c>
    </row>
    <row r="30" spans="1:10" ht="17.100000000000001" customHeight="1">
      <c r="A30" s="172" t="s">
        <v>710</v>
      </c>
      <c r="B30" s="173">
        <v>827.06021711000005</v>
      </c>
      <c r="C30" s="173">
        <v>618.19185828000002</v>
      </c>
      <c r="D30" s="173">
        <v>628.67760697000006</v>
      </c>
      <c r="E30" s="173">
        <v>46.050195749999993</v>
      </c>
      <c r="F30" s="173">
        <v>35.79617906</v>
      </c>
      <c r="G30" s="173">
        <v>30.761547499999999</v>
      </c>
      <c r="H30" s="174" t="s">
        <v>467</v>
      </c>
    </row>
    <row r="31" spans="1:10" ht="17.100000000000001" customHeight="1">
      <c r="A31" s="172" t="s">
        <v>711</v>
      </c>
      <c r="B31" s="173">
        <v>1564.2121283700008</v>
      </c>
      <c r="C31" s="173">
        <v>1569.7705620880001</v>
      </c>
      <c r="D31" s="173">
        <v>1361.6534517590001</v>
      </c>
      <c r="E31" s="173">
        <v>42.443049258999999</v>
      </c>
      <c r="F31" s="173">
        <v>52.210505419999983</v>
      </c>
      <c r="G31" s="173">
        <v>45.600722204999997</v>
      </c>
      <c r="H31" s="174" t="s">
        <v>737</v>
      </c>
      <c r="J31" s="431"/>
    </row>
    <row r="32" spans="1:10" ht="17.100000000000001" customHeight="1">
      <c r="A32" s="140" t="s">
        <v>633</v>
      </c>
      <c r="B32" s="173">
        <f t="shared" ref="B32:G32" si="3">B28-SUM(B29:B31)</f>
        <v>3193.1946941380029</v>
      </c>
      <c r="C32" s="173">
        <f t="shared" si="3"/>
        <v>2995.8148823449978</v>
      </c>
      <c r="D32" s="173">
        <f t="shared" si="3"/>
        <v>2753.2796184969975</v>
      </c>
      <c r="E32" s="173">
        <f t="shared" si="3"/>
        <v>132.66754923200028</v>
      </c>
      <c r="F32" s="173">
        <f t="shared" si="3"/>
        <v>114.61020297799959</v>
      </c>
      <c r="G32" s="173">
        <f t="shared" si="3"/>
        <v>121.47423364500025</v>
      </c>
      <c r="H32" s="174" t="s">
        <v>623</v>
      </c>
    </row>
    <row r="33" spans="1:8" ht="5.25" customHeight="1">
      <c r="A33" s="172"/>
      <c r="C33" s="173"/>
      <c r="D33" s="173"/>
      <c r="F33" s="173"/>
      <c r="G33" s="173"/>
    </row>
    <row r="34" spans="1:8" s="171" customFormat="1" ht="17.100000000000001" customHeight="1">
      <c r="A34" s="5" t="s">
        <v>9</v>
      </c>
      <c r="B34" s="169">
        <v>12176.157083544009</v>
      </c>
      <c r="C34" s="169">
        <v>13290.760321997985</v>
      </c>
      <c r="D34" s="169">
        <v>14687.468834971012</v>
      </c>
      <c r="E34" s="169">
        <v>13056.257460444993</v>
      </c>
      <c r="F34" s="169">
        <v>13217.736614568003</v>
      </c>
      <c r="G34" s="169">
        <v>14729.153038046994</v>
      </c>
      <c r="H34" s="170" t="s">
        <v>261</v>
      </c>
    </row>
    <row r="35" spans="1:8" ht="17.100000000000001" customHeight="1">
      <c r="A35" s="172" t="s">
        <v>712</v>
      </c>
      <c r="H35" s="174" t="s">
        <v>738</v>
      </c>
    </row>
    <row r="36" spans="1:8" ht="17.100000000000001" customHeight="1">
      <c r="A36" s="172" t="s">
        <v>713</v>
      </c>
      <c r="B36" s="173">
        <v>1200.888777609</v>
      </c>
      <c r="C36" s="173">
        <v>1607.7380245040001</v>
      </c>
      <c r="D36" s="173">
        <v>1662.763423112001</v>
      </c>
      <c r="E36" s="173">
        <v>61.513157684999996</v>
      </c>
      <c r="F36" s="173">
        <v>71.415711352000002</v>
      </c>
      <c r="G36" s="173">
        <v>74.837879487000009</v>
      </c>
      <c r="H36" s="174" t="s">
        <v>739</v>
      </c>
    </row>
    <row r="37" spans="1:8" ht="17.100000000000001" customHeight="1">
      <c r="A37" s="172" t="s">
        <v>714</v>
      </c>
      <c r="B37" s="173">
        <v>1110.8157309999999</v>
      </c>
      <c r="C37" s="173">
        <v>921.78749300000004</v>
      </c>
      <c r="D37" s="173">
        <v>1169.5471725000002</v>
      </c>
      <c r="E37" s="173">
        <v>122.58604500000001</v>
      </c>
      <c r="F37" s="173">
        <v>116.95332409999999</v>
      </c>
      <c r="G37" s="173">
        <v>132.68776047499998</v>
      </c>
      <c r="H37" s="174" t="s">
        <v>740</v>
      </c>
    </row>
    <row r="38" spans="1:8" ht="17.100000000000001" customHeight="1">
      <c r="A38" s="172" t="s">
        <v>715</v>
      </c>
      <c r="B38" s="173">
        <v>662.62234145999992</v>
      </c>
      <c r="C38" s="173">
        <v>730.63842737999994</v>
      </c>
      <c r="D38" s="173">
        <v>816.22555580200014</v>
      </c>
      <c r="E38" s="173">
        <v>57.077745000000007</v>
      </c>
      <c r="F38" s="173">
        <v>60.932392999999998</v>
      </c>
      <c r="G38" s="173">
        <v>72.224802999999994</v>
      </c>
      <c r="H38" s="174" t="s">
        <v>741</v>
      </c>
    </row>
    <row r="39" spans="1:8" ht="17.100000000000001" customHeight="1">
      <c r="A39" s="172" t="s">
        <v>716</v>
      </c>
      <c r="B39" s="173">
        <v>7337.5103460000018</v>
      </c>
      <c r="C39" s="173">
        <v>7310.9243659999975</v>
      </c>
      <c r="D39" s="173">
        <v>8298.1472900000008</v>
      </c>
      <c r="E39" s="173">
        <v>10343.093752005001</v>
      </c>
      <c r="F39" s="173">
        <v>9495.4732850159999</v>
      </c>
      <c r="G39" s="173">
        <v>11250.933545004998</v>
      </c>
      <c r="H39" s="174" t="s">
        <v>742</v>
      </c>
    </row>
    <row r="40" spans="1:8" ht="17.100000000000001" customHeight="1">
      <c r="A40" s="172" t="s">
        <v>717</v>
      </c>
      <c r="B40" s="173">
        <v>368.79727385799998</v>
      </c>
      <c r="C40" s="173">
        <v>947.20448327300005</v>
      </c>
      <c r="D40" s="173">
        <v>839.80174382500013</v>
      </c>
      <c r="E40" s="173">
        <v>412.43329100000011</v>
      </c>
      <c r="F40" s="173">
        <v>1073.3514259999999</v>
      </c>
      <c r="G40" s="173">
        <v>964.87797900000021</v>
      </c>
      <c r="H40" s="174" t="s">
        <v>743</v>
      </c>
    </row>
    <row r="41" spans="1:8" ht="17.100000000000001" customHeight="1">
      <c r="A41" s="140" t="s">
        <v>633</v>
      </c>
      <c r="B41" s="173">
        <f t="shared" ref="B41:G41" si="4">B34-SUM(B36:B40)</f>
        <v>1495.5226136170077</v>
      </c>
      <c r="C41" s="173">
        <f t="shared" si="4"/>
        <v>1772.4675278409868</v>
      </c>
      <c r="D41" s="173">
        <f t="shared" si="4"/>
        <v>1900.9836497320084</v>
      </c>
      <c r="E41" s="173">
        <f t="shared" si="4"/>
        <v>2059.553469754992</v>
      </c>
      <c r="F41" s="173">
        <f t="shared" si="4"/>
        <v>2399.6104751000039</v>
      </c>
      <c r="G41" s="173">
        <f t="shared" si="4"/>
        <v>2233.5910710799944</v>
      </c>
      <c r="H41" s="174" t="s">
        <v>623</v>
      </c>
    </row>
    <row r="42" spans="1:8" ht="5.25" customHeight="1">
      <c r="A42" s="172"/>
      <c r="C42" s="173"/>
      <c r="D42" s="173"/>
      <c r="F42" s="173"/>
      <c r="G42" s="173"/>
    </row>
    <row r="43" spans="1:8" s="171" customFormat="1" ht="17.100000000000001" customHeight="1">
      <c r="A43" s="5" t="s">
        <v>10</v>
      </c>
      <c r="B43" s="169">
        <v>58520.10601656697</v>
      </c>
      <c r="C43" s="169">
        <v>58138.91712691413</v>
      </c>
      <c r="D43" s="169">
        <v>60628.572188640952</v>
      </c>
      <c r="E43" s="169">
        <v>15172.150206937022</v>
      </c>
      <c r="F43" s="169">
        <v>12749.049723936028</v>
      </c>
      <c r="G43" s="169">
        <v>12493.240240216026</v>
      </c>
      <c r="H43" s="170" t="s">
        <v>262</v>
      </c>
    </row>
    <row r="44" spans="1:8" ht="17.100000000000001" customHeight="1">
      <c r="A44" s="172" t="s">
        <v>718</v>
      </c>
      <c r="B44" s="173">
        <v>11382.746064223</v>
      </c>
      <c r="C44" s="173">
        <v>13584.420018000001</v>
      </c>
      <c r="D44" s="173">
        <v>13862.760700680001</v>
      </c>
      <c r="E44" s="173">
        <v>1931.4388729079999</v>
      </c>
      <c r="F44" s="173">
        <v>2091.7732008819999</v>
      </c>
      <c r="G44" s="173">
        <v>2064.5735819069996</v>
      </c>
      <c r="H44" s="174" t="s">
        <v>744</v>
      </c>
    </row>
    <row r="45" spans="1:8" ht="17.100000000000001" customHeight="1">
      <c r="A45" s="172" t="s">
        <v>719</v>
      </c>
      <c r="B45" s="173">
        <v>2806.9107022400003</v>
      </c>
      <c r="C45" s="173">
        <v>4270.2995601399989</v>
      </c>
      <c r="D45" s="173">
        <v>4410.5354891900006</v>
      </c>
      <c r="E45" s="173">
        <v>1.0940161490000002</v>
      </c>
      <c r="F45" s="173">
        <v>3.1332593299999996</v>
      </c>
      <c r="G45" s="173">
        <v>1.8544767300000002</v>
      </c>
      <c r="H45" s="174" t="s">
        <v>745</v>
      </c>
    </row>
    <row r="46" spans="1:8" ht="17.100000000000001" customHeight="1">
      <c r="A46" s="172" t="s">
        <v>720</v>
      </c>
      <c r="B46" s="173">
        <v>32147.565521886005</v>
      </c>
      <c r="C46" s="173">
        <v>28050.249427577</v>
      </c>
      <c r="D46" s="173">
        <v>29827.803069990001</v>
      </c>
      <c r="E46" s="173">
        <v>11543.570105720002</v>
      </c>
      <c r="F46" s="173">
        <v>9057.7743760999983</v>
      </c>
      <c r="G46" s="173">
        <v>8385.9328842499981</v>
      </c>
      <c r="H46" s="174" t="s">
        <v>263</v>
      </c>
    </row>
    <row r="47" spans="1:8" ht="17.100000000000001" customHeight="1">
      <c r="A47" s="172" t="s">
        <v>447</v>
      </c>
      <c r="B47" s="173">
        <v>980.59000040500007</v>
      </c>
      <c r="C47" s="173">
        <v>898.96544159999996</v>
      </c>
      <c r="D47" s="173">
        <v>662.49563578499999</v>
      </c>
      <c r="E47" s="421">
        <v>0.161085319</v>
      </c>
      <c r="F47" s="421">
        <v>0.18968008900000005</v>
      </c>
      <c r="G47" s="421">
        <v>0.14527769999999998</v>
      </c>
      <c r="H47" s="174" t="s">
        <v>746</v>
      </c>
    </row>
    <row r="48" spans="1:8" ht="17.100000000000001" customHeight="1">
      <c r="A48" s="140" t="s">
        <v>633</v>
      </c>
      <c r="B48" s="173">
        <f t="shared" ref="B48:G48" si="5">B43-SUM(B44:B47)</f>
        <v>11202.293727812968</v>
      </c>
      <c r="C48" s="173">
        <f t="shared" si="5"/>
        <v>11334.982679597131</v>
      </c>
      <c r="D48" s="173">
        <f t="shared" si="5"/>
        <v>11864.977292995951</v>
      </c>
      <c r="E48" s="173">
        <f t="shared" si="5"/>
        <v>1695.8861268410201</v>
      </c>
      <c r="F48" s="173">
        <f t="shared" si="5"/>
        <v>1596.1792075350295</v>
      </c>
      <c r="G48" s="173">
        <f t="shared" si="5"/>
        <v>2040.7340196290297</v>
      </c>
      <c r="H48" s="174" t="s">
        <v>623</v>
      </c>
    </row>
    <row r="49" spans="1:8" ht="5.25" customHeight="1">
      <c r="A49" s="172"/>
      <c r="C49" s="173"/>
      <c r="D49" s="173"/>
      <c r="F49" s="173"/>
      <c r="G49" s="173"/>
    </row>
    <row r="50" spans="1:8" s="171" customFormat="1" ht="17.100000000000001" customHeight="1">
      <c r="A50" s="5" t="s">
        <v>12</v>
      </c>
      <c r="B50" s="169">
        <f t="shared" ref="B50:G50" si="6">SUM(B51:B52)</f>
        <v>52891.708043952072</v>
      </c>
      <c r="C50" s="169">
        <f t="shared" si="6"/>
        <v>60695.289849570952</v>
      </c>
      <c r="D50" s="169">
        <f t="shared" si="6"/>
        <v>54026.938210785993</v>
      </c>
      <c r="E50" s="169">
        <f t="shared" si="6"/>
        <v>282.42260396700038</v>
      </c>
      <c r="F50" s="169">
        <f t="shared" si="6"/>
        <v>292.70489349499968</v>
      </c>
      <c r="G50" s="169">
        <f t="shared" si="6"/>
        <v>265.82668919300022</v>
      </c>
      <c r="H50" s="170" t="s">
        <v>268</v>
      </c>
    </row>
    <row r="51" spans="1:8" ht="17.100000000000001" customHeight="1">
      <c r="A51" s="172" t="s">
        <v>721</v>
      </c>
      <c r="B51" s="173">
        <v>126.50604976100006</v>
      </c>
      <c r="C51" s="173">
        <v>134.71582430999996</v>
      </c>
      <c r="D51" s="173">
        <v>151.46494874599995</v>
      </c>
      <c r="E51" s="421">
        <v>0.3896772930000002</v>
      </c>
      <c r="F51" s="421">
        <v>0.3742934070000003</v>
      </c>
      <c r="G51" s="421">
        <v>0.4984092839999999</v>
      </c>
      <c r="H51" s="174" t="s">
        <v>747</v>
      </c>
    </row>
    <row r="52" spans="1:8" ht="17.100000000000001" customHeight="1">
      <c r="A52" s="172" t="s">
        <v>75</v>
      </c>
      <c r="B52" s="173">
        <v>52765.201994191069</v>
      </c>
      <c r="C52" s="173">
        <v>60560.574025260954</v>
      </c>
      <c r="D52" s="173">
        <v>53875.473262039995</v>
      </c>
      <c r="E52" s="173">
        <v>282.03292667400041</v>
      </c>
      <c r="F52" s="173">
        <v>292.3306000879997</v>
      </c>
      <c r="G52" s="173">
        <v>265.32827990900023</v>
      </c>
      <c r="H52" s="174" t="s">
        <v>271</v>
      </c>
    </row>
    <row r="53" spans="1:8" ht="5.25" customHeight="1">
      <c r="A53" s="172"/>
      <c r="C53" s="173"/>
      <c r="D53" s="173"/>
      <c r="F53" s="176"/>
      <c r="G53" s="173"/>
    </row>
    <row r="54" spans="1:8" s="171" customFormat="1" ht="17.100000000000001" customHeight="1">
      <c r="A54" s="5" t="s">
        <v>13</v>
      </c>
      <c r="B54" s="169">
        <v>75005.99992121612</v>
      </c>
      <c r="C54" s="169">
        <v>85175.393625810902</v>
      </c>
      <c r="D54" s="169">
        <v>83890.483095120915</v>
      </c>
      <c r="E54" s="169">
        <v>800.40238170000009</v>
      </c>
      <c r="F54" s="169">
        <v>854.6475463299987</v>
      </c>
      <c r="G54" s="169">
        <v>804.16723886199964</v>
      </c>
      <c r="H54" s="170" t="s">
        <v>791</v>
      </c>
    </row>
    <row r="55" spans="1:8" ht="17.100000000000001" customHeight="1">
      <c r="A55" s="172" t="s">
        <v>722</v>
      </c>
      <c r="B55" s="173">
        <v>5809.9929421550005</v>
      </c>
      <c r="C55" s="173">
        <v>7498.1216980550016</v>
      </c>
      <c r="D55" s="173">
        <v>7799.6790364809995</v>
      </c>
      <c r="E55" s="173">
        <v>34.635663673999993</v>
      </c>
      <c r="F55" s="173">
        <v>46.414153028000001</v>
      </c>
      <c r="G55" s="173">
        <v>47.723277558999996</v>
      </c>
      <c r="H55" s="299" t="s">
        <v>748</v>
      </c>
    </row>
    <row r="56" spans="1:8" ht="17.100000000000001" customHeight="1">
      <c r="A56" s="172" t="s">
        <v>723</v>
      </c>
      <c r="B56" s="173">
        <v>1930.5587744220004</v>
      </c>
      <c r="C56" s="173">
        <v>2192.994017127</v>
      </c>
      <c r="D56" s="173">
        <v>2371.8592887910017</v>
      </c>
      <c r="E56" s="173">
        <v>8.3969450520000066</v>
      </c>
      <c r="F56" s="173">
        <v>10.437523949000001</v>
      </c>
      <c r="G56" s="173">
        <v>10.896265147000003</v>
      </c>
      <c r="H56" s="174" t="s">
        <v>749</v>
      </c>
    </row>
    <row r="57" spans="1:8" ht="17.100000000000001" customHeight="1">
      <c r="A57" s="132" t="s">
        <v>676</v>
      </c>
      <c r="B57" s="173">
        <v>1041.7702729200003</v>
      </c>
      <c r="C57" s="173">
        <v>1119.5683640199995</v>
      </c>
      <c r="D57" s="173">
        <v>1054.3189533200002</v>
      </c>
      <c r="E57" s="173">
        <v>6.4453799580000029</v>
      </c>
      <c r="F57" s="173">
        <v>6.0494612899999982</v>
      </c>
      <c r="G57" s="173">
        <v>6.2090371150000037</v>
      </c>
      <c r="H57" s="174" t="s">
        <v>793</v>
      </c>
    </row>
    <row r="58" spans="1:8" ht="17.100000000000001" customHeight="1">
      <c r="A58" s="438" t="s">
        <v>511</v>
      </c>
      <c r="B58" s="173">
        <v>5677.2846820410014</v>
      </c>
      <c r="C58" s="173">
        <v>3297.486456525</v>
      </c>
      <c r="D58" s="173">
        <v>2150.3799650700003</v>
      </c>
      <c r="E58" s="173">
        <v>82.556709778999974</v>
      </c>
      <c r="F58" s="173">
        <v>41.499218190999997</v>
      </c>
      <c r="G58" s="173">
        <v>27.632597210000011</v>
      </c>
      <c r="H58" s="142" t="s">
        <v>803</v>
      </c>
    </row>
    <row r="59" spans="1:8" ht="17.100000000000001" customHeight="1">
      <c r="A59" s="172" t="s">
        <v>724</v>
      </c>
      <c r="B59" s="173">
        <v>18134.725049347995</v>
      </c>
      <c r="C59" s="173">
        <v>23304.909357446995</v>
      </c>
      <c r="D59" s="173">
        <v>23773.766410680004</v>
      </c>
      <c r="E59" s="173">
        <v>63.287394600999995</v>
      </c>
      <c r="F59" s="173">
        <v>78.409149760000048</v>
      </c>
      <c r="G59" s="173">
        <v>77.071337796000037</v>
      </c>
      <c r="H59" s="174" t="s">
        <v>750</v>
      </c>
    </row>
    <row r="60" spans="1:8" ht="17.100000000000001" customHeight="1">
      <c r="A60" s="172" t="s">
        <v>448</v>
      </c>
      <c r="B60" s="173">
        <v>28214.23169509997</v>
      </c>
      <c r="C60" s="173">
        <v>33086.216928276983</v>
      </c>
      <c r="D60" s="173">
        <v>33532.737709913003</v>
      </c>
      <c r="E60" s="173">
        <v>350.18244511899996</v>
      </c>
      <c r="F60" s="173">
        <v>421.78391480800002</v>
      </c>
      <c r="G60" s="173">
        <v>405.78624701799987</v>
      </c>
      <c r="H60" s="174" t="s">
        <v>697</v>
      </c>
    </row>
    <row r="61" spans="1:8" ht="17.100000000000001" customHeight="1">
      <c r="A61" s="172" t="s">
        <v>504</v>
      </c>
      <c r="H61" s="174" t="s">
        <v>804</v>
      </c>
    </row>
    <row r="62" spans="1:8" ht="17.100000000000001" customHeight="1">
      <c r="A62" s="172" t="s">
        <v>478</v>
      </c>
      <c r="B62" s="173">
        <v>2719.4557957789989</v>
      </c>
      <c r="C62" s="173">
        <v>2371.3092771629999</v>
      </c>
      <c r="D62" s="173">
        <v>2530.3679062510018</v>
      </c>
      <c r="E62" s="173">
        <v>11.615702765000004</v>
      </c>
      <c r="F62" s="173">
        <v>11.382298181999998</v>
      </c>
      <c r="G62" s="173">
        <v>10.155135467999996</v>
      </c>
      <c r="H62" s="174" t="s">
        <v>751</v>
      </c>
    </row>
    <row r="63" spans="1:8" ht="17.100000000000001" customHeight="1">
      <c r="A63" s="140" t="s">
        <v>633</v>
      </c>
      <c r="B63" s="320">
        <f t="shared" ref="B63:G63" si="7">B54-SUM(B55:B62)</f>
        <v>11477.980709451156</v>
      </c>
      <c r="C63" s="173">
        <f t="shared" si="7"/>
        <v>12304.78752719691</v>
      </c>
      <c r="D63" s="173">
        <f t="shared" si="7"/>
        <v>10677.373824614901</v>
      </c>
      <c r="E63" s="173">
        <f t="shared" si="7"/>
        <v>243.28214075200015</v>
      </c>
      <c r="F63" s="173">
        <f t="shared" si="7"/>
        <v>238.6718271219986</v>
      </c>
      <c r="G63" s="173">
        <f t="shared" si="7"/>
        <v>218.69334154899968</v>
      </c>
      <c r="H63" s="139" t="s">
        <v>313</v>
      </c>
    </row>
    <row r="64" spans="1:8" ht="17.100000000000001" customHeight="1">
      <c r="A64" s="177" t="s">
        <v>16</v>
      </c>
      <c r="B64" s="169">
        <v>430.4711739</v>
      </c>
      <c r="C64" s="169">
        <v>611.63748396299991</v>
      </c>
      <c r="D64" s="169">
        <v>376.59454882</v>
      </c>
      <c r="E64" s="456">
        <v>8.9961700000000012E-4</v>
      </c>
      <c r="F64" s="456">
        <v>1.5331140000000001E-3</v>
      </c>
      <c r="G64" s="456">
        <v>1.029676E-3</v>
      </c>
      <c r="H64" s="170" t="s">
        <v>248</v>
      </c>
    </row>
    <row r="65" spans="1:9" s="16" customFormat="1" ht="11.25" customHeight="1">
      <c r="B65" s="8"/>
      <c r="C65" s="173"/>
      <c r="D65" s="173"/>
      <c r="E65" s="422"/>
      <c r="F65" s="422"/>
      <c r="G65" s="173"/>
      <c r="H65" s="301"/>
    </row>
    <row r="66" spans="1:9" s="171" customFormat="1" ht="17.100000000000001" customHeight="1">
      <c r="A66" s="114" t="s">
        <v>204</v>
      </c>
      <c r="B66" s="169">
        <f t="shared" ref="B66:G66" si="8">SUM(B9+B22+B27+B43+B50+B54+B64)</f>
        <v>262795.41504042014</v>
      </c>
      <c r="C66" s="169">
        <f t="shared" si="8"/>
        <v>284496.23042432091</v>
      </c>
      <c r="D66" s="302">
        <f t="shared" si="8"/>
        <v>275440.5331694879</v>
      </c>
      <c r="E66" s="169">
        <f t="shared" si="8"/>
        <v>33753.27108963002</v>
      </c>
      <c r="F66" s="169">
        <f t="shared" si="8"/>
        <v>31735.154778663025</v>
      </c>
      <c r="G66" s="169">
        <f t="shared" si="8"/>
        <v>32672.416684389023</v>
      </c>
      <c r="H66" s="154" t="s">
        <v>205</v>
      </c>
    </row>
    <row r="67" spans="1:9" ht="8.1" customHeight="1">
      <c r="B67" s="16"/>
      <c r="C67" s="16"/>
      <c r="E67" s="16"/>
      <c r="F67" s="153"/>
    </row>
    <row r="68" spans="1:9" ht="8.1" customHeight="1">
      <c r="B68" s="171"/>
      <c r="C68" s="169"/>
      <c r="D68" s="179"/>
      <c r="E68" s="171"/>
      <c r="F68" s="169"/>
      <c r="G68" s="179"/>
    </row>
    <row r="69" spans="1:9" ht="12.9" customHeight="1">
      <c r="B69" s="152"/>
      <c r="C69" s="169"/>
      <c r="E69" s="178"/>
    </row>
    <row r="70" spans="1:9" ht="12.9" customHeight="1">
      <c r="A70" s="75" t="s">
        <v>280</v>
      </c>
      <c r="D70" s="35"/>
      <c r="G70" s="35"/>
      <c r="H70" s="97" t="s">
        <v>281</v>
      </c>
    </row>
    <row r="71" spans="1:9" ht="12.9" customHeight="1">
      <c r="B71" s="169"/>
      <c r="E71" s="169" t="s">
        <v>177</v>
      </c>
    </row>
    <row r="72" spans="1:9" ht="12.9" customHeight="1">
      <c r="F72" s="329"/>
    </row>
    <row r="73" spans="1:9" ht="12.9" customHeight="1"/>
    <row r="74" spans="1:9" ht="12.9" customHeight="1">
      <c r="I74" s="16"/>
    </row>
    <row r="75" spans="1:9" ht="12.9" customHeight="1">
      <c r="A75" s="303"/>
      <c r="D75" s="303"/>
      <c r="G75" s="303"/>
      <c r="H75" s="303"/>
    </row>
    <row r="76" spans="1:9" ht="12.9" customHeight="1">
      <c r="C76" s="75"/>
      <c r="F76" s="35"/>
      <c r="G76" s="16"/>
    </row>
    <row r="77" spans="1:9" s="35" customFormat="1" ht="12.9" customHeight="1">
      <c r="A77" s="8"/>
      <c r="B77" s="8"/>
      <c r="C77" s="303"/>
      <c r="D77" s="177"/>
      <c r="E77" s="8"/>
      <c r="F77" s="303"/>
      <c r="G77" s="177"/>
      <c r="H77" s="8"/>
      <c r="I77" s="8"/>
    </row>
    <row r="78" spans="1:9" ht="12.9" customHeight="1">
      <c r="D78" s="304"/>
      <c r="G78" s="305"/>
    </row>
    <row r="79" spans="1:9" ht="12.9" customHeight="1">
      <c r="B79" s="75"/>
      <c r="D79" s="16"/>
      <c r="E79" s="35"/>
      <c r="F79" s="177"/>
      <c r="G79" s="16"/>
    </row>
    <row r="80" spans="1:9" ht="12.75" customHeight="1">
      <c r="A80" s="180"/>
      <c r="B80" s="303"/>
      <c r="D80" s="306"/>
      <c r="E80" s="303"/>
      <c r="F80" s="304"/>
      <c r="G80" s="307"/>
      <c r="H80" s="171"/>
      <c r="I80" s="171"/>
    </row>
    <row r="81" spans="1:9" ht="12.6" customHeight="1">
      <c r="A81" s="181"/>
      <c r="D81" s="308"/>
      <c r="F81" s="16"/>
      <c r="G81" s="309"/>
    </row>
    <row r="82" spans="1:9" ht="13.8">
      <c r="A82" s="181"/>
      <c r="C82" s="180"/>
      <c r="D82" s="308"/>
      <c r="E82" s="177"/>
      <c r="F82" s="306"/>
      <c r="G82" s="309"/>
    </row>
    <row r="83" spans="1:9" s="171" customFormat="1" ht="13.5" customHeight="1">
      <c r="A83" s="181"/>
      <c r="B83" s="8"/>
      <c r="C83" s="181"/>
      <c r="D83" s="308"/>
      <c r="E83" s="304"/>
      <c r="F83" s="308"/>
      <c r="G83" s="309"/>
      <c r="H83" s="8"/>
      <c r="I83" s="8"/>
    </row>
    <row r="84" spans="1:9" ht="13.5" customHeight="1">
      <c r="A84" s="181"/>
      <c r="C84" s="181"/>
      <c r="D84" s="308"/>
      <c r="E84" s="16"/>
      <c r="F84" s="308"/>
      <c r="G84" s="309"/>
    </row>
    <row r="85" spans="1:9" ht="13.5" customHeight="1">
      <c r="A85" s="181"/>
      <c r="B85" s="180"/>
      <c r="C85" s="181"/>
      <c r="D85" s="308"/>
      <c r="E85" s="306"/>
      <c r="F85" s="308"/>
      <c r="G85" s="309"/>
    </row>
    <row r="86" spans="1:9" ht="13.5" customHeight="1">
      <c r="A86" s="181"/>
      <c r="B86" s="181"/>
      <c r="C86" s="181"/>
      <c r="D86" s="308"/>
      <c r="E86" s="308"/>
      <c r="F86" s="308"/>
      <c r="G86" s="309"/>
    </row>
    <row r="87" spans="1:9" ht="13.5" customHeight="1">
      <c r="A87" s="181"/>
      <c r="B87" s="181"/>
      <c r="C87" s="181"/>
      <c r="D87" s="308"/>
      <c r="E87" s="308"/>
      <c r="F87" s="308"/>
      <c r="G87" s="309"/>
    </row>
    <row r="88" spans="1:9" ht="13.5" customHeight="1">
      <c r="A88" s="181"/>
      <c r="B88" s="181"/>
      <c r="C88" s="181"/>
      <c r="D88" s="308"/>
      <c r="E88" s="308"/>
      <c r="F88" s="308"/>
      <c r="G88" s="309"/>
    </row>
    <row r="89" spans="1:9" ht="13.5" customHeight="1">
      <c r="A89" s="181"/>
      <c r="B89" s="181"/>
      <c r="C89" s="181"/>
      <c r="D89" s="308"/>
      <c r="E89" s="308"/>
      <c r="F89" s="308"/>
      <c r="G89" s="309"/>
    </row>
    <row r="90" spans="1:9" ht="13.5" customHeight="1">
      <c r="A90" s="181"/>
      <c r="B90" s="181"/>
      <c r="C90" s="181"/>
      <c r="D90" s="308"/>
      <c r="E90" s="308"/>
      <c r="F90" s="308"/>
      <c r="G90" s="309"/>
    </row>
    <row r="91" spans="1:9" ht="13.5" customHeight="1">
      <c r="A91" s="181"/>
      <c r="B91" s="181"/>
      <c r="C91" s="181"/>
      <c r="D91" s="182"/>
      <c r="E91" s="308"/>
      <c r="F91" s="308"/>
      <c r="G91" s="183"/>
    </row>
    <row r="92" spans="1:9" ht="13.5" customHeight="1">
      <c r="A92" s="180"/>
      <c r="B92" s="181"/>
      <c r="C92" s="181"/>
      <c r="D92" s="306"/>
      <c r="E92" s="308"/>
      <c r="F92" s="308"/>
      <c r="G92" s="307"/>
    </row>
    <row r="93" spans="1:9" ht="13.5" customHeight="1">
      <c r="A93" s="181"/>
      <c r="B93" s="181"/>
      <c r="C93" s="181"/>
      <c r="D93" s="308"/>
      <c r="E93" s="308"/>
      <c r="F93" s="182"/>
      <c r="G93" s="309"/>
    </row>
    <row r="94" spans="1:9" ht="13.5" customHeight="1">
      <c r="A94" s="181"/>
      <c r="B94" s="181"/>
      <c r="C94" s="180"/>
      <c r="D94" s="182"/>
      <c r="E94" s="308"/>
      <c r="F94" s="306"/>
      <c r="G94" s="183"/>
    </row>
    <row r="95" spans="1:9" ht="13.5" customHeight="1">
      <c r="A95" s="180"/>
      <c r="B95" s="181"/>
      <c r="C95" s="181"/>
      <c r="D95" s="184"/>
      <c r="E95" s="308"/>
      <c r="F95" s="308"/>
      <c r="G95" s="185"/>
      <c r="H95" s="171"/>
      <c r="I95" s="171"/>
    </row>
    <row r="96" spans="1:9" ht="13.5" customHeight="1">
      <c r="A96" s="180"/>
      <c r="B96" s="181"/>
      <c r="C96" s="181"/>
      <c r="D96" s="306"/>
      <c r="E96" s="182"/>
      <c r="F96" s="182"/>
      <c r="G96" s="307"/>
      <c r="H96" s="171"/>
      <c r="I96" s="171"/>
    </row>
    <row r="97" spans="1:9" ht="13.5" customHeight="1">
      <c r="A97" s="181"/>
      <c r="B97" s="180"/>
      <c r="C97" s="180"/>
      <c r="D97" s="308"/>
      <c r="E97" s="306"/>
      <c r="F97" s="184"/>
      <c r="G97" s="309"/>
    </row>
    <row r="98" spans="1:9" s="171" customFormat="1" ht="13.5" customHeight="1">
      <c r="A98" s="181"/>
      <c r="B98" s="181"/>
      <c r="C98" s="180"/>
      <c r="D98" s="308"/>
      <c r="E98" s="308"/>
      <c r="F98" s="306"/>
      <c r="G98" s="309"/>
      <c r="H98" s="8"/>
      <c r="I98" s="8"/>
    </row>
    <row r="99" spans="1:9" s="171" customFormat="1" ht="13.5" customHeight="1">
      <c r="A99" s="181"/>
      <c r="B99" s="181"/>
      <c r="C99" s="181"/>
      <c r="D99" s="308"/>
      <c r="E99" s="182"/>
      <c r="F99" s="308"/>
      <c r="G99" s="309"/>
      <c r="H99" s="8"/>
      <c r="I99" s="8"/>
    </row>
    <row r="100" spans="1:9" ht="13.5" customHeight="1">
      <c r="A100" s="181"/>
      <c r="B100" s="180"/>
      <c r="C100" s="181"/>
      <c r="D100" s="182"/>
      <c r="E100" s="184"/>
      <c r="F100" s="308"/>
      <c r="G100" s="183"/>
    </row>
    <row r="101" spans="1:9" ht="13.5" customHeight="1">
      <c r="A101" s="180"/>
      <c r="B101" s="180"/>
      <c r="C101" s="181"/>
      <c r="D101" s="306"/>
      <c r="E101" s="306"/>
      <c r="F101" s="308"/>
      <c r="G101" s="307"/>
      <c r="H101" s="171"/>
      <c r="I101" s="171"/>
    </row>
    <row r="102" spans="1:9" ht="13.5" customHeight="1">
      <c r="A102" s="181"/>
      <c r="B102" s="181"/>
      <c r="C102" s="181"/>
      <c r="D102" s="308"/>
      <c r="E102" s="308"/>
      <c r="F102" s="182"/>
      <c r="G102" s="309"/>
    </row>
    <row r="103" spans="1:9" ht="13.5" customHeight="1">
      <c r="A103" s="181"/>
      <c r="B103" s="181"/>
      <c r="C103" s="180"/>
      <c r="D103" s="308"/>
      <c r="E103" s="308"/>
      <c r="F103" s="306"/>
      <c r="G103" s="309"/>
    </row>
    <row r="104" spans="1:9" s="171" customFormat="1" ht="13.5" customHeight="1">
      <c r="A104" s="181"/>
      <c r="B104" s="181"/>
      <c r="C104" s="181"/>
      <c r="D104" s="308"/>
      <c r="E104" s="308"/>
      <c r="F104" s="308"/>
      <c r="G104" s="309"/>
      <c r="H104" s="8"/>
      <c r="I104" s="8"/>
    </row>
    <row r="105" spans="1:9" ht="13.5" customHeight="1">
      <c r="A105" s="181"/>
      <c r="B105" s="181"/>
      <c r="C105" s="181"/>
      <c r="D105" s="308"/>
      <c r="E105" s="182"/>
      <c r="F105" s="308"/>
      <c r="G105" s="309"/>
    </row>
    <row r="106" spans="1:9" ht="13.5" customHeight="1">
      <c r="A106" s="181"/>
      <c r="B106" s="180"/>
      <c r="C106" s="181"/>
      <c r="D106" s="308"/>
      <c r="E106" s="306"/>
      <c r="F106" s="308"/>
      <c r="G106" s="309"/>
    </row>
    <row r="107" spans="1:9" ht="13.5" customHeight="1">
      <c r="A107" s="181"/>
      <c r="B107" s="181"/>
      <c r="C107" s="181"/>
      <c r="D107" s="182"/>
      <c r="E107" s="308"/>
      <c r="F107" s="308"/>
      <c r="G107" s="183"/>
    </row>
    <row r="108" spans="1:9" ht="13.5" customHeight="1">
      <c r="A108" s="180"/>
      <c r="B108" s="181"/>
      <c r="C108" s="181"/>
      <c r="D108" s="306"/>
      <c r="E108" s="308"/>
      <c r="F108" s="308"/>
      <c r="G108" s="307"/>
      <c r="H108" s="171"/>
      <c r="I108" s="171"/>
    </row>
    <row r="109" spans="1:9" ht="13.5" customHeight="1">
      <c r="A109" s="181"/>
      <c r="B109" s="181"/>
      <c r="C109" s="181"/>
      <c r="D109" s="308"/>
      <c r="E109" s="308"/>
      <c r="F109" s="182"/>
      <c r="G109" s="309"/>
    </row>
    <row r="110" spans="1:9" ht="13.5" customHeight="1">
      <c r="A110" s="181"/>
      <c r="B110" s="181"/>
      <c r="C110" s="180"/>
      <c r="D110" s="308"/>
      <c r="E110" s="308"/>
      <c r="F110" s="306"/>
      <c r="G110" s="309"/>
    </row>
    <row r="111" spans="1:9" s="171" customFormat="1" ht="13.5" customHeight="1">
      <c r="A111" s="181"/>
      <c r="B111" s="181"/>
      <c r="C111" s="181"/>
      <c r="D111" s="308"/>
      <c r="E111" s="308"/>
      <c r="F111" s="308"/>
      <c r="G111" s="309"/>
      <c r="H111" s="8"/>
      <c r="I111" s="8"/>
    </row>
    <row r="112" spans="1:9" ht="13.5" customHeight="1">
      <c r="A112" s="181"/>
      <c r="B112" s="181"/>
      <c r="C112" s="181"/>
      <c r="D112" s="308"/>
      <c r="E112" s="182"/>
      <c r="F112" s="308"/>
      <c r="G112" s="309"/>
    </row>
    <row r="113" spans="1:9" ht="13.5" customHeight="1">
      <c r="A113" s="181"/>
      <c r="B113" s="180"/>
      <c r="C113" s="181"/>
      <c r="D113" s="308"/>
      <c r="E113" s="306"/>
      <c r="F113" s="308"/>
      <c r="G113" s="309"/>
    </row>
    <row r="114" spans="1:9" ht="13.5" customHeight="1">
      <c r="A114" s="181"/>
      <c r="B114" s="181"/>
      <c r="C114" s="181"/>
      <c r="D114" s="182"/>
      <c r="E114" s="308"/>
      <c r="F114" s="308"/>
      <c r="G114" s="183"/>
    </row>
    <row r="115" spans="1:9" ht="13.5" customHeight="1">
      <c r="A115" s="180"/>
      <c r="B115" s="181"/>
      <c r="C115" s="181"/>
      <c r="D115" s="184"/>
      <c r="E115" s="308"/>
      <c r="F115" s="308"/>
      <c r="G115" s="185"/>
      <c r="H115" s="171"/>
      <c r="I115" s="171"/>
    </row>
    <row r="116" spans="1:9" ht="13.5" customHeight="1">
      <c r="A116" s="181"/>
      <c r="B116" s="181"/>
      <c r="C116" s="181"/>
      <c r="D116" s="308"/>
      <c r="E116" s="308"/>
      <c r="F116" s="182"/>
      <c r="G116" s="309"/>
    </row>
    <row r="117" spans="1:9" ht="13.5" customHeight="1">
      <c r="A117" s="181"/>
      <c r="B117" s="181"/>
      <c r="C117" s="180"/>
      <c r="D117" s="308"/>
      <c r="E117" s="308"/>
      <c r="F117" s="184"/>
      <c r="G117" s="309"/>
    </row>
    <row r="118" spans="1:9" s="171" customFormat="1" ht="13.5" customHeight="1">
      <c r="A118" s="180"/>
      <c r="B118" s="181"/>
      <c r="C118" s="181"/>
      <c r="D118" s="306"/>
      <c r="E118" s="308"/>
      <c r="F118" s="308"/>
      <c r="G118" s="307"/>
    </row>
    <row r="119" spans="1:9" ht="13.5" customHeight="1">
      <c r="A119" s="181"/>
      <c r="B119" s="181"/>
      <c r="C119" s="181"/>
      <c r="D119" s="308"/>
      <c r="E119" s="182"/>
      <c r="F119" s="308"/>
      <c r="G119" s="309"/>
    </row>
    <row r="120" spans="1:9" ht="13.5" customHeight="1">
      <c r="A120" s="181"/>
      <c r="B120" s="180"/>
      <c r="C120" s="180"/>
      <c r="D120" s="308"/>
      <c r="E120" s="184"/>
      <c r="F120" s="306"/>
      <c r="G120" s="309"/>
    </row>
    <row r="121" spans="1:9" s="171" customFormat="1" ht="13.5" customHeight="1">
      <c r="A121" s="181"/>
      <c r="B121" s="181"/>
      <c r="C121" s="181"/>
      <c r="D121" s="308"/>
      <c r="E121" s="308"/>
      <c r="F121" s="308"/>
      <c r="G121" s="309"/>
      <c r="H121" s="8"/>
      <c r="I121" s="8"/>
    </row>
    <row r="122" spans="1:9" ht="13.5" customHeight="1">
      <c r="A122" s="181"/>
      <c r="B122" s="181"/>
      <c r="C122" s="181"/>
      <c r="D122" s="308"/>
      <c r="E122" s="308"/>
      <c r="F122" s="308"/>
      <c r="G122" s="309"/>
    </row>
    <row r="123" spans="1:9" ht="13.5" customHeight="1">
      <c r="A123" s="181"/>
      <c r="B123" s="180"/>
      <c r="C123" s="181"/>
      <c r="D123" s="308"/>
      <c r="E123" s="306"/>
      <c r="F123" s="308"/>
      <c r="G123" s="309"/>
    </row>
    <row r="124" spans="1:9" ht="13.5" customHeight="1">
      <c r="A124" s="181"/>
      <c r="B124" s="181"/>
      <c r="C124" s="181"/>
      <c r="D124" s="308"/>
      <c r="E124" s="308"/>
      <c r="F124" s="308"/>
      <c r="G124" s="309"/>
    </row>
    <row r="125" spans="1:9" ht="13.5" customHeight="1">
      <c r="A125" s="181"/>
      <c r="B125" s="181"/>
      <c r="C125" s="181"/>
      <c r="D125" s="182"/>
      <c r="E125" s="308"/>
      <c r="F125" s="308"/>
      <c r="G125" s="183"/>
    </row>
    <row r="126" spans="1:9" ht="13.5" customHeight="1">
      <c r="A126" s="186"/>
      <c r="B126" s="181"/>
      <c r="C126" s="181"/>
      <c r="D126" s="187"/>
      <c r="E126" s="308"/>
      <c r="F126" s="308"/>
      <c r="G126" s="185"/>
      <c r="H126" s="171"/>
      <c r="I126" s="171"/>
    </row>
    <row r="127" spans="1:9" ht="13.5" customHeight="1">
      <c r="A127" s="181"/>
      <c r="B127" s="181"/>
      <c r="C127" s="181"/>
      <c r="D127" s="308"/>
      <c r="E127" s="308"/>
      <c r="F127" s="182"/>
      <c r="G127" s="309"/>
    </row>
    <row r="128" spans="1:9" ht="13.5" customHeight="1">
      <c r="A128" s="180"/>
      <c r="B128" s="181"/>
      <c r="C128" s="186"/>
      <c r="D128" s="184"/>
      <c r="E128" s="308"/>
      <c r="F128" s="187"/>
      <c r="G128" s="185"/>
      <c r="H128" s="171"/>
      <c r="I128" s="171"/>
    </row>
    <row r="129" spans="1:9" s="171" customFormat="1" ht="13.5" customHeight="1">
      <c r="A129" s="16"/>
      <c r="B129" s="181"/>
      <c r="C129" s="181"/>
      <c r="D129" s="16"/>
      <c r="E129" s="308"/>
      <c r="F129" s="308"/>
      <c r="G129" s="16"/>
      <c r="H129" s="8"/>
      <c r="I129" s="8"/>
    </row>
    <row r="130" spans="1:9" ht="13.5" customHeight="1">
      <c r="A130" s="16"/>
      <c r="B130" s="181"/>
      <c r="C130" s="180"/>
      <c r="E130" s="182"/>
      <c r="F130" s="184"/>
    </row>
    <row r="131" spans="1:9" s="171" customFormat="1" ht="13.5" customHeight="1">
      <c r="A131" s="188"/>
      <c r="B131" s="186"/>
      <c r="C131" s="16"/>
      <c r="D131" s="8"/>
      <c r="E131" s="187"/>
      <c r="F131" s="16"/>
      <c r="G131" s="8"/>
      <c r="H131" s="8"/>
      <c r="I131" s="8"/>
    </row>
    <row r="132" spans="1:9" ht="9.6" customHeight="1">
      <c r="B132" s="181"/>
      <c r="C132" s="16"/>
      <c r="E132" s="308"/>
    </row>
    <row r="133" spans="1:9" ht="10.5" customHeight="1">
      <c r="B133" s="180"/>
      <c r="C133" s="188"/>
      <c r="E133" s="184"/>
    </row>
    <row r="134" spans="1:9" ht="10.5" customHeight="1">
      <c r="B134" s="16"/>
      <c r="E134" s="16"/>
    </row>
    <row r="135" spans="1:9" ht="13.5" customHeight="1">
      <c r="B135" s="16"/>
    </row>
    <row r="136" spans="1:9" ht="13.5" customHeight="1">
      <c r="B136" s="188"/>
    </row>
    <row r="137" spans="1:9" ht="13.5" customHeight="1"/>
  </sheetData>
  <mergeCells count="2">
    <mergeCell ref="B6:D6"/>
    <mergeCell ref="E6:G6"/>
  </mergeCells>
  <printOptions gridLines="1" gridLinesSet="0"/>
  <pageMargins left="0.78740157480314965" right="0.78740157480314965" top="0.78740157480314965" bottom="0.59055118110236227" header="0.51181102362204722" footer="0.51181102362204722"/>
  <pageSetup paperSize="9" scale="60" pageOrder="overThenDown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97">
    <tabColor rgb="FF7030A0"/>
  </sheetPr>
  <dimension ref="A1:L278"/>
  <sheetViews>
    <sheetView topLeftCell="A97" workbookViewId="0">
      <selection activeCell="K107" sqref="K107"/>
    </sheetView>
  </sheetViews>
  <sheetFormatPr baseColWidth="10" defaultColWidth="9.6640625" defaultRowHeight="13.2"/>
  <cols>
    <col min="1" max="1" width="34.88671875" style="191" customWidth="1"/>
    <col min="2" max="4" width="8.6640625" style="191" customWidth="1"/>
    <col min="5" max="5" width="10.109375" style="191" customWidth="1"/>
    <col min="6" max="7" width="8.6640625" style="191" customWidth="1"/>
    <col min="8" max="8" width="32.6640625" style="191" customWidth="1"/>
    <col min="9" max="9" width="5.6640625" style="191" customWidth="1"/>
    <col min="10" max="16384" width="9.6640625" style="191"/>
  </cols>
  <sheetData>
    <row r="1" spans="1:8" ht="24.75" customHeight="1">
      <c r="A1" s="190" t="s">
        <v>234</v>
      </c>
      <c r="H1" s="192" t="s">
        <v>244</v>
      </c>
    </row>
    <row r="2" spans="1:8" ht="18.899999999999999" customHeight="1">
      <c r="A2" s="193" t="s">
        <v>177</v>
      </c>
      <c r="H2" s="194"/>
    </row>
    <row r="3" spans="1:8" ht="20.25" customHeight="1">
      <c r="A3" s="195" t="s">
        <v>370</v>
      </c>
      <c r="B3" s="19"/>
      <c r="C3" s="19"/>
      <c r="D3" s="19"/>
      <c r="E3" s="19"/>
      <c r="F3" s="19"/>
      <c r="G3" s="310" t="s">
        <v>177</v>
      </c>
      <c r="H3" s="196" t="s">
        <v>371</v>
      </c>
    </row>
    <row r="4" spans="1:8" ht="20.25" customHeight="1">
      <c r="A4" s="197" t="s">
        <v>214</v>
      </c>
      <c r="H4" s="198" t="s">
        <v>796</v>
      </c>
    </row>
    <row r="5" spans="1:8" ht="14.1" customHeight="1">
      <c r="A5" s="197"/>
      <c r="H5" s="198"/>
    </row>
    <row r="6" spans="1:8" ht="14.1" customHeight="1">
      <c r="A6" s="132" t="s">
        <v>300</v>
      </c>
      <c r="B6" s="470" t="s">
        <v>302</v>
      </c>
      <c r="C6" s="470"/>
      <c r="D6" s="470"/>
      <c r="E6" s="470" t="s">
        <v>303</v>
      </c>
      <c r="F6" s="470"/>
      <c r="G6" s="470"/>
      <c r="H6" s="133" t="s">
        <v>384</v>
      </c>
    </row>
    <row r="7" spans="1:8" ht="15.6">
      <c r="A7" s="134" t="s">
        <v>301</v>
      </c>
      <c r="B7" s="297" t="s">
        <v>523</v>
      </c>
      <c r="C7" s="297" t="s">
        <v>524</v>
      </c>
      <c r="D7" s="298">
        <v>2018</v>
      </c>
      <c r="E7" s="297" t="s">
        <v>523</v>
      </c>
      <c r="F7" s="297" t="s">
        <v>524</v>
      </c>
      <c r="G7" s="298">
        <v>2018</v>
      </c>
      <c r="H7" s="133" t="s">
        <v>297</v>
      </c>
    </row>
    <row r="8" spans="1:8" ht="8.1" customHeight="1">
      <c r="H8" s="194"/>
    </row>
    <row r="9" spans="1:8" s="202" customFormat="1" ht="15.9" customHeight="1">
      <c r="A9" s="199" t="s">
        <v>27</v>
      </c>
      <c r="B9" s="152">
        <v>20831.029189025008</v>
      </c>
      <c r="C9" s="152">
        <v>15390.546593879004</v>
      </c>
      <c r="D9" s="152">
        <v>12287.015436901005</v>
      </c>
      <c r="E9" s="152">
        <v>4765.6530093509973</v>
      </c>
      <c r="F9" s="152">
        <v>2834.0321945369965</v>
      </c>
      <c r="G9" s="152">
        <v>1723.039606714</v>
      </c>
      <c r="H9" s="201" t="s">
        <v>52</v>
      </c>
    </row>
    <row r="10" spans="1:8" ht="15.9" customHeight="1">
      <c r="A10" s="140" t="s">
        <v>29</v>
      </c>
      <c r="B10" s="153">
        <v>6953.6994549999999</v>
      </c>
      <c r="C10" s="153">
        <v>4052.1334709999996</v>
      </c>
      <c r="D10" s="153">
        <v>1641.484393</v>
      </c>
      <c r="E10" s="153">
        <v>2990.9144751000008</v>
      </c>
      <c r="F10" s="153">
        <v>1744.4605373399997</v>
      </c>
      <c r="G10" s="153">
        <v>780.35680017599998</v>
      </c>
      <c r="H10" s="203" t="s">
        <v>54</v>
      </c>
    </row>
    <row r="11" spans="1:8" ht="15.9" customHeight="1">
      <c r="A11" s="140" t="s">
        <v>520</v>
      </c>
      <c r="B11" s="153">
        <v>283.98085400000008</v>
      </c>
      <c r="C11" s="153">
        <v>243.81214600000004</v>
      </c>
      <c r="D11" s="153">
        <v>264.78323</v>
      </c>
      <c r="E11" s="153">
        <v>61.535803999999992</v>
      </c>
      <c r="F11" s="153">
        <v>37.884929</v>
      </c>
      <c r="G11" s="153">
        <v>44.819721699999995</v>
      </c>
      <c r="H11" s="203" t="s">
        <v>521</v>
      </c>
    </row>
    <row r="12" spans="1:8" ht="15.9" customHeight="1">
      <c r="A12" s="140" t="s">
        <v>28</v>
      </c>
      <c r="B12" s="153">
        <v>2194.127469563</v>
      </c>
      <c r="C12" s="153">
        <v>1728.1016631600005</v>
      </c>
      <c r="D12" s="153">
        <v>1584.2198530000001</v>
      </c>
      <c r="E12" s="153">
        <v>64.387380934999996</v>
      </c>
      <c r="F12" s="153">
        <v>55.509020366000001</v>
      </c>
      <c r="G12" s="153">
        <v>51.603069576000003</v>
      </c>
      <c r="H12" s="203" t="s">
        <v>53</v>
      </c>
    </row>
    <row r="13" spans="1:8" ht="15.9" customHeight="1">
      <c r="A13" s="140" t="s">
        <v>479</v>
      </c>
      <c r="B13" s="153">
        <v>8.345200730000002</v>
      </c>
      <c r="C13" s="153">
        <v>10.173478000000001</v>
      </c>
      <c r="D13" s="153">
        <v>23.301392</v>
      </c>
      <c r="E13" s="153">
        <v>0.8069298399999999</v>
      </c>
      <c r="F13" s="153">
        <v>1.6819263320000002</v>
      </c>
      <c r="G13" s="153">
        <v>4.9217206520000003</v>
      </c>
      <c r="H13" s="203" t="s">
        <v>480</v>
      </c>
    </row>
    <row r="14" spans="1:8" ht="15.9" customHeight="1">
      <c r="A14" s="140" t="s">
        <v>482</v>
      </c>
      <c r="B14" s="153">
        <v>94.549247000000008</v>
      </c>
      <c r="C14" s="153">
        <v>144.783929</v>
      </c>
      <c r="D14" s="153">
        <v>136.46103099999999</v>
      </c>
      <c r="E14" s="153">
        <v>2.0136197289999997</v>
      </c>
      <c r="F14" s="153">
        <v>3.5162007040000001</v>
      </c>
      <c r="G14" s="153">
        <v>2.9560097919999997</v>
      </c>
      <c r="H14" s="203" t="s">
        <v>481</v>
      </c>
    </row>
    <row r="15" spans="1:8" ht="15.9" customHeight="1">
      <c r="A15" s="140" t="s">
        <v>315</v>
      </c>
      <c r="B15" s="204">
        <f t="shared" ref="B15:G15" si="0">B9-SUM(B10:B14)</f>
        <v>11296.326962732006</v>
      </c>
      <c r="C15" s="204">
        <f t="shared" si="0"/>
        <v>9211.5419067190051</v>
      </c>
      <c r="D15" s="204">
        <f t="shared" si="0"/>
        <v>8636.7655379010048</v>
      </c>
      <c r="E15" s="204">
        <f t="shared" si="0"/>
        <v>1645.9947997469967</v>
      </c>
      <c r="F15" s="204">
        <f t="shared" si="0"/>
        <v>990.97958079499654</v>
      </c>
      <c r="G15" s="204">
        <f t="shared" si="0"/>
        <v>838.38228481800002</v>
      </c>
      <c r="H15" s="139" t="s">
        <v>313</v>
      </c>
    </row>
    <row r="16" spans="1:8" ht="15.9" customHeight="1">
      <c r="A16" s="140"/>
      <c r="H16" s="205"/>
    </row>
    <row r="17" spans="1:11" s="202" customFormat="1" ht="15.9" customHeight="1">
      <c r="A17" s="199" t="s">
        <v>30</v>
      </c>
      <c r="B17" s="152">
        <v>20452.545755437997</v>
      </c>
      <c r="C17" s="152">
        <v>29341.956800575019</v>
      </c>
      <c r="D17" s="152">
        <v>35218.26848723799</v>
      </c>
      <c r="E17" s="152">
        <v>5671.3238109330005</v>
      </c>
      <c r="F17" s="152">
        <v>6068.8388522659989</v>
      </c>
      <c r="G17" s="152">
        <v>5924.9768336399984</v>
      </c>
      <c r="H17" s="201" t="s">
        <v>256</v>
      </c>
    </row>
    <row r="18" spans="1:11" ht="15.9" customHeight="1">
      <c r="A18" s="140" t="s">
        <v>31</v>
      </c>
      <c r="B18" s="153">
        <v>3191.9430741920005</v>
      </c>
      <c r="C18" s="153">
        <v>3767.6609948320006</v>
      </c>
      <c r="D18" s="153">
        <v>4583.3550584619989</v>
      </c>
      <c r="E18" s="153">
        <v>887.94341072999987</v>
      </c>
      <c r="F18" s="153">
        <v>895.81420675599998</v>
      </c>
      <c r="G18" s="153">
        <v>910.10117394100007</v>
      </c>
      <c r="H18" s="203" t="s">
        <v>57</v>
      </c>
    </row>
    <row r="19" spans="1:11" ht="15.9" customHeight="1">
      <c r="A19" s="140" t="s">
        <v>512</v>
      </c>
      <c r="B19" s="153">
        <v>370.27160999999995</v>
      </c>
      <c r="C19" s="153">
        <v>648.30323399999997</v>
      </c>
      <c r="D19" s="153">
        <v>500.74779897000002</v>
      </c>
      <c r="E19" s="153">
        <v>361.82143050000002</v>
      </c>
      <c r="F19" s="153">
        <v>797.65287014</v>
      </c>
      <c r="G19" s="153">
        <v>341.86711490599998</v>
      </c>
      <c r="H19" s="203" t="s">
        <v>55</v>
      </c>
    </row>
    <row r="20" spans="1:11" ht="15.9" customHeight="1">
      <c r="A20" s="140" t="s">
        <v>7</v>
      </c>
      <c r="B20" s="153">
        <v>2261.9095181409998</v>
      </c>
      <c r="C20" s="153">
        <v>3037.1122321450002</v>
      </c>
      <c r="D20" s="153">
        <v>3824.2905105769996</v>
      </c>
      <c r="E20" s="153">
        <v>335.38099732199993</v>
      </c>
      <c r="F20" s="153">
        <v>384.74791035499999</v>
      </c>
      <c r="G20" s="153">
        <v>506.22793496000003</v>
      </c>
      <c r="H20" s="203" t="s">
        <v>56</v>
      </c>
    </row>
    <row r="21" spans="1:11" ht="15.9" customHeight="1">
      <c r="A21" s="172" t="s">
        <v>468</v>
      </c>
      <c r="B21" s="153">
        <v>880.74603792499988</v>
      </c>
      <c r="C21" s="153">
        <v>3646.3882997320002</v>
      </c>
      <c r="D21" s="153">
        <v>4228.5547733030007</v>
      </c>
      <c r="E21" s="153">
        <v>198.03291407100002</v>
      </c>
      <c r="F21" s="153">
        <v>589.13152545000003</v>
      </c>
      <c r="G21" s="153">
        <v>634.55179122800007</v>
      </c>
      <c r="H21" s="141" t="s">
        <v>806</v>
      </c>
    </row>
    <row r="22" spans="1:11" ht="15.9" customHeight="1">
      <c r="A22" s="140" t="s">
        <v>315</v>
      </c>
      <c r="B22" s="153">
        <f t="shared" ref="B22:G22" si="1">B17-SUM(B18:B21)</f>
        <v>13747.675515179999</v>
      </c>
      <c r="C22" s="153">
        <f t="shared" si="1"/>
        <v>18242.492039866018</v>
      </c>
      <c r="D22" s="153">
        <f t="shared" si="1"/>
        <v>22081.320345925993</v>
      </c>
      <c r="E22" s="153">
        <f t="shared" si="1"/>
        <v>3888.1450583100004</v>
      </c>
      <c r="F22" s="204">
        <f t="shared" si="1"/>
        <v>3401.4923395649989</v>
      </c>
      <c r="G22" s="204">
        <f t="shared" si="1"/>
        <v>3532.2288186049982</v>
      </c>
      <c r="H22" s="139" t="s">
        <v>313</v>
      </c>
    </row>
    <row r="23" spans="1:11" ht="15.9" customHeight="1">
      <c r="A23" s="140"/>
      <c r="H23" s="312"/>
    </row>
    <row r="24" spans="1:11" s="202" customFormat="1" ht="15.9" customHeight="1">
      <c r="A24" s="199" t="s">
        <v>8</v>
      </c>
      <c r="B24" s="200">
        <f t="shared" ref="B24:G24" si="2">B25+B30</f>
        <v>8580.6452485350037</v>
      </c>
      <c r="C24" s="200">
        <f t="shared" si="2"/>
        <v>10011.277876421997</v>
      </c>
      <c r="D24" s="200">
        <f t="shared" si="2"/>
        <v>11254.701215169</v>
      </c>
      <c r="E24" s="200">
        <f t="shared" si="2"/>
        <v>2236.5313980320007</v>
      </c>
      <c r="F24" s="200">
        <f t="shared" si="2"/>
        <v>2594.6519409129992</v>
      </c>
      <c r="G24" s="200">
        <f t="shared" si="2"/>
        <v>2749.1258846599994</v>
      </c>
      <c r="H24" s="201" t="s">
        <v>260</v>
      </c>
      <c r="J24" s="423"/>
    </row>
    <row r="25" spans="1:11" s="202" customFormat="1" ht="15.9" customHeight="1">
      <c r="A25" s="199" t="s">
        <v>316</v>
      </c>
      <c r="B25" s="152">
        <v>6705.1377323720044</v>
      </c>
      <c r="C25" s="152">
        <v>7552.0295724109965</v>
      </c>
      <c r="D25" s="152">
        <v>8227.5372740170005</v>
      </c>
      <c r="E25" s="152">
        <v>1188.0962164070002</v>
      </c>
      <c r="F25" s="152">
        <v>1310.0300678919991</v>
      </c>
      <c r="G25" s="152">
        <v>1306.5255622109999</v>
      </c>
      <c r="H25" s="201" t="s">
        <v>299</v>
      </c>
    </row>
    <row r="26" spans="1:11" ht="15.9" customHeight="1">
      <c r="A26" s="140" t="s">
        <v>330</v>
      </c>
      <c r="B26" s="153">
        <v>12.901298179999996</v>
      </c>
      <c r="C26" s="153">
        <v>22.444519999999997</v>
      </c>
      <c r="D26" s="153">
        <v>30.914485000000006</v>
      </c>
      <c r="E26" s="421">
        <v>0.48984059000000002</v>
      </c>
      <c r="F26" s="153">
        <v>1.006203771</v>
      </c>
      <c r="G26" s="153">
        <v>1.3704910680000002</v>
      </c>
      <c r="H26" s="203" t="s">
        <v>59</v>
      </c>
    </row>
    <row r="27" spans="1:11" ht="15.9" customHeight="1">
      <c r="A27" s="140" t="s">
        <v>510</v>
      </c>
      <c r="B27" s="153">
        <v>2179.9256560140002</v>
      </c>
      <c r="C27" s="153">
        <v>2454.1375791649998</v>
      </c>
      <c r="D27" s="153">
        <v>2938.0991210010002</v>
      </c>
      <c r="E27" s="153">
        <v>286.657557166</v>
      </c>
      <c r="F27" s="153">
        <v>341.86632175600005</v>
      </c>
      <c r="G27" s="153">
        <v>377.76858089700005</v>
      </c>
      <c r="H27" s="203" t="s">
        <v>58</v>
      </c>
    </row>
    <row r="28" spans="1:11" ht="15.9" customHeight="1">
      <c r="A28" s="140" t="s">
        <v>449</v>
      </c>
      <c r="B28" s="153">
        <v>2020.8437446999999</v>
      </c>
      <c r="C28" s="153">
        <v>2526.1611797399996</v>
      </c>
      <c r="D28" s="153">
        <v>2677.1734621550008</v>
      </c>
      <c r="E28" s="153">
        <v>575.38625739500003</v>
      </c>
      <c r="F28" s="153">
        <v>722.66544628800023</v>
      </c>
      <c r="G28" s="153">
        <v>685.32352380700013</v>
      </c>
      <c r="H28" s="205" t="s">
        <v>807</v>
      </c>
      <c r="J28" s="424"/>
      <c r="K28" s="424"/>
    </row>
    <row r="29" spans="1:11" ht="15.9" customHeight="1">
      <c r="A29" s="140" t="s">
        <v>326</v>
      </c>
      <c r="B29" s="204">
        <f t="shared" ref="B29:G29" si="3">B25-SUM(B26:B28)</f>
        <v>2491.4670334780039</v>
      </c>
      <c r="C29" s="204">
        <f t="shared" si="3"/>
        <v>2549.2862935059966</v>
      </c>
      <c r="D29" s="204">
        <f t="shared" si="3"/>
        <v>2581.3502058609993</v>
      </c>
      <c r="E29" s="204">
        <f t="shared" si="3"/>
        <v>325.56256125600009</v>
      </c>
      <c r="F29" s="204">
        <f t="shared" si="3"/>
        <v>244.49209607699891</v>
      </c>
      <c r="G29" s="204">
        <f t="shared" si="3"/>
        <v>242.06296643899964</v>
      </c>
      <c r="H29" s="139" t="s">
        <v>313</v>
      </c>
    </row>
    <row r="30" spans="1:11" s="202" customFormat="1" ht="15.9" customHeight="1">
      <c r="A30" s="199" t="s">
        <v>317</v>
      </c>
      <c r="B30" s="152">
        <v>1875.5075161629991</v>
      </c>
      <c r="C30" s="152">
        <v>2459.2483040110005</v>
      </c>
      <c r="D30" s="152">
        <v>3027.1639411519982</v>
      </c>
      <c r="E30" s="152">
        <v>1048.4351816250005</v>
      </c>
      <c r="F30" s="152">
        <v>1284.6218730210001</v>
      </c>
      <c r="G30" s="152">
        <v>1442.6003224489996</v>
      </c>
      <c r="H30" s="206" t="s">
        <v>261</v>
      </c>
    </row>
    <row r="31" spans="1:11" ht="15.9" customHeight="1">
      <c r="A31" s="140" t="s">
        <v>331</v>
      </c>
      <c r="B31" s="153">
        <v>96.536462</v>
      </c>
      <c r="C31" s="153">
        <v>146.81531804000002</v>
      </c>
      <c r="D31" s="153">
        <v>123.25904990000001</v>
      </c>
      <c r="E31" s="153">
        <v>5.0996366459999996</v>
      </c>
      <c r="F31" s="153">
        <v>6.5593638580000002</v>
      </c>
      <c r="G31" s="153">
        <v>5.7218810179999995</v>
      </c>
      <c r="H31" s="174" t="s">
        <v>60</v>
      </c>
    </row>
    <row r="32" spans="1:11" ht="15.9" customHeight="1">
      <c r="A32" s="140" t="s">
        <v>332</v>
      </c>
      <c r="B32" s="153">
        <v>127.955436246</v>
      </c>
      <c r="C32" s="153">
        <v>178.46228579200002</v>
      </c>
      <c r="D32" s="153">
        <v>212.34636900000004</v>
      </c>
      <c r="E32" s="153">
        <v>7.0957749919999999</v>
      </c>
      <c r="F32" s="153">
        <v>9.1574279589999996</v>
      </c>
      <c r="G32" s="153">
        <v>10.75367709</v>
      </c>
      <c r="H32" s="174" t="s">
        <v>61</v>
      </c>
    </row>
    <row r="33" spans="1:11" ht="15.9" customHeight="1">
      <c r="A33" s="140" t="s">
        <v>494</v>
      </c>
      <c r="B33" s="153">
        <v>281.61992943999996</v>
      </c>
      <c r="C33" s="153">
        <v>531.29288170999996</v>
      </c>
      <c r="D33" s="153">
        <v>894.74055679000003</v>
      </c>
      <c r="E33" s="153">
        <v>409.04714190000004</v>
      </c>
      <c r="F33" s="153">
        <v>556.25460599999997</v>
      </c>
      <c r="G33" s="153">
        <v>708.16495400000008</v>
      </c>
      <c r="H33" s="174" t="s">
        <v>495</v>
      </c>
    </row>
    <row r="34" spans="1:11" ht="15.9" customHeight="1">
      <c r="A34" s="140" t="s">
        <v>450</v>
      </c>
      <c r="H34" s="174" t="s">
        <v>470</v>
      </c>
      <c r="J34" s="424"/>
    </row>
    <row r="35" spans="1:11" ht="15.9" customHeight="1">
      <c r="A35" s="140" t="s">
        <v>503</v>
      </c>
      <c r="B35" s="153">
        <v>1049.9974999999997</v>
      </c>
      <c r="C35" s="153">
        <v>1269.47074866</v>
      </c>
      <c r="D35" s="153">
        <v>1452.9055756399996</v>
      </c>
      <c r="E35" s="153">
        <v>394.93834600099996</v>
      </c>
      <c r="F35" s="153">
        <v>450.16004700000008</v>
      </c>
      <c r="G35" s="153">
        <v>448.46259279000009</v>
      </c>
      <c r="H35" s="174" t="s">
        <v>799</v>
      </c>
      <c r="J35" s="424"/>
    </row>
    <row r="36" spans="1:11" ht="15.9" customHeight="1">
      <c r="A36" s="140" t="s">
        <v>326</v>
      </c>
      <c r="B36" s="153">
        <f t="shared" ref="B36:G36" si="4">B30-SUM(B31:B35)</f>
        <v>319.39818847699939</v>
      </c>
      <c r="C36" s="153">
        <f t="shared" si="4"/>
        <v>333.20706980900059</v>
      </c>
      <c r="D36" s="153">
        <f t="shared" si="4"/>
        <v>343.91238982199866</v>
      </c>
      <c r="E36" s="153">
        <f t="shared" si="4"/>
        <v>232.25428208600056</v>
      </c>
      <c r="F36" s="204">
        <f t="shared" si="4"/>
        <v>262.49042820399995</v>
      </c>
      <c r="G36" s="204">
        <f t="shared" si="4"/>
        <v>269.49721755099949</v>
      </c>
      <c r="H36" s="139" t="s">
        <v>313</v>
      </c>
    </row>
    <row r="37" spans="1:11" ht="15.9" customHeight="1">
      <c r="A37" s="140"/>
      <c r="H37" s="175" t="s">
        <v>177</v>
      </c>
    </row>
    <row r="38" spans="1:11" s="202" customFormat="1" ht="15.9" customHeight="1">
      <c r="A38" s="199" t="s">
        <v>32</v>
      </c>
      <c r="B38" s="152">
        <v>52752.927778336096</v>
      </c>
      <c r="C38" s="152">
        <v>61082.808075397959</v>
      </c>
      <c r="D38" s="152">
        <v>59578.076502692042</v>
      </c>
      <c r="E38" s="152">
        <v>5166.2671775309927</v>
      </c>
      <c r="F38" s="152">
        <v>4979.916090032998</v>
      </c>
      <c r="G38" s="152">
        <v>4796.898267716997</v>
      </c>
      <c r="H38" s="201" t="s">
        <v>262</v>
      </c>
    </row>
    <row r="39" spans="1:11" ht="15.9" customHeight="1">
      <c r="A39" s="140" t="s">
        <v>38</v>
      </c>
      <c r="H39" s="203" t="s">
        <v>64</v>
      </c>
    </row>
    <row r="40" spans="1:11" ht="15.9" customHeight="1">
      <c r="A40" s="140" t="s">
        <v>39</v>
      </c>
      <c r="B40" s="153">
        <v>1251.9989088190002</v>
      </c>
      <c r="C40" s="153">
        <v>1731.7955632990002</v>
      </c>
      <c r="D40" s="153">
        <v>1535.6278184730006</v>
      </c>
      <c r="E40" s="153">
        <v>43.104010032000005</v>
      </c>
      <c r="F40" s="153">
        <v>64.873957329000007</v>
      </c>
      <c r="G40" s="153">
        <v>55.476905805999991</v>
      </c>
      <c r="H40" s="203" t="s">
        <v>266</v>
      </c>
    </row>
    <row r="41" spans="1:11" ht="15.9" customHeight="1">
      <c r="A41" s="140" t="s">
        <v>487</v>
      </c>
      <c r="B41" s="153">
        <v>4346.710924854</v>
      </c>
      <c r="C41" s="153">
        <v>5250.6634148110006</v>
      </c>
      <c r="D41" s="153">
        <v>4990.5782965620001</v>
      </c>
      <c r="E41" s="153">
        <v>71.478461671999995</v>
      </c>
      <c r="F41" s="153">
        <v>86.941691287000012</v>
      </c>
      <c r="G41" s="153">
        <v>77.03866193399999</v>
      </c>
      <c r="H41" s="205" t="s">
        <v>808</v>
      </c>
    </row>
    <row r="42" spans="1:11" ht="15.9" customHeight="1">
      <c r="A42" s="140" t="s">
        <v>483</v>
      </c>
      <c r="B42" s="153">
        <v>1420.524872231</v>
      </c>
      <c r="C42" s="153">
        <v>1411.7062804280001</v>
      </c>
      <c r="D42" s="153">
        <v>1452.7168146000001</v>
      </c>
      <c r="E42" s="153">
        <v>32.931275657</v>
      </c>
      <c r="F42" s="153">
        <v>31.012487457999995</v>
      </c>
      <c r="G42" s="153">
        <v>29.265600842000001</v>
      </c>
      <c r="H42" s="203" t="s">
        <v>484</v>
      </c>
    </row>
    <row r="43" spans="1:11" ht="15.9" customHeight="1">
      <c r="A43" s="140" t="s">
        <v>34</v>
      </c>
      <c r="B43" s="153">
        <v>876.46224991500003</v>
      </c>
      <c r="C43" s="153">
        <v>731.46015500099998</v>
      </c>
      <c r="D43" s="153">
        <v>1020.5801334150001</v>
      </c>
      <c r="E43" s="153">
        <v>343.06352751699995</v>
      </c>
      <c r="F43" s="153">
        <v>228.50029393199995</v>
      </c>
      <c r="G43" s="153">
        <v>376.38548023499999</v>
      </c>
      <c r="H43" s="203" t="s">
        <v>23</v>
      </c>
    </row>
    <row r="44" spans="1:11" ht="15.9" customHeight="1">
      <c r="A44" s="140" t="s">
        <v>36</v>
      </c>
      <c r="H44" s="203" t="s">
        <v>168</v>
      </c>
    </row>
    <row r="45" spans="1:11" ht="15.9" customHeight="1">
      <c r="A45" s="140" t="s">
        <v>37</v>
      </c>
      <c r="B45" s="153">
        <v>162.73011833200002</v>
      </c>
      <c r="C45" s="153">
        <v>203.65714085200005</v>
      </c>
      <c r="D45" s="153">
        <v>221.47547718200005</v>
      </c>
      <c r="E45" s="153">
        <v>2.4944496830000005</v>
      </c>
      <c r="F45" s="153">
        <v>3.0366900219999993</v>
      </c>
      <c r="G45" s="153">
        <v>3.2778402870000001</v>
      </c>
      <c r="H45" s="203" t="s">
        <v>169</v>
      </c>
    </row>
    <row r="46" spans="1:11" ht="15.9" customHeight="1">
      <c r="A46" s="140" t="s">
        <v>485</v>
      </c>
      <c r="H46" s="142" t="s">
        <v>809</v>
      </c>
    </row>
    <row r="47" spans="1:11" ht="15.9" customHeight="1">
      <c r="A47" s="140" t="s">
        <v>486</v>
      </c>
      <c r="B47" s="153">
        <v>1578.1462844730002</v>
      </c>
      <c r="C47" s="153">
        <v>2120.5437749130001</v>
      </c>
      <c r="D47" s="153">
        <v>1787.3967187499998</v>
      </c>
      <c r="E47" s="153">
        <v>264.71295979599995</v>
      </c>
      <c r="F47" s="153">
        <v>337.69905428699997</v>
      </c>
      <c r="G47" s="153">
        <v>272.85902813799993</v>
      </c>
      <c r="H47" s="142" t="s">
        <v>810</v>
      </c>
    </row>
    <row r="48" spans="1:11" ht="15.9" customHeight="1">
      <c r="A48" s="140" t="s">
        <v>488</v>
      </c>
      <c r="B48" s="153">
        <v>5872.1319527289988</v>
      </c>
      <c r="C48" s="153">
        <v>6407.1720674069984</v>
      </c>
      <c r="D48" s="153">
        <v>6106.1065115679994</v>
      </c>
      <c r="E48" s="153">
        <v>280.22981477499991</v>
      </c>
      <c r="F48" s="153">
        <v>285.00548061299997</v>
      </c>
      <c r="G48" s="153">
        <v>268.17961992999989</v>
      </c>
      <c r="H48" s="142" t="s">
        <v>811</v>
      </c>
      <c r="K48" s="142"/>
    </row>
    <row r="49" spans="1:11" ht="15.9" customHeight="1">
      <c r="A49" s="140" t="s">
        <v>35</v>
      </c>
      <c r="B49" s="153">
        <v>4251.2449474109999</v>
      </c>
      <c r="C49" s="153">
        <v>4648.0927771119996</v>
      </c>
      <c r="D49" s="153">
        <v>4550.3756096139987</v>
      </c>
      <c r="E49" s="153">
        <v>438.58592527900004</v>
      </c>
      <c r="F49" s="153">
        <v>469.71465646700005</v>
      </c>
      <c r="G49" s="153">
        <v>440.82379265500015</v>
      </c>
      <c r="H49" s="203" t="s">
        <v>63</v>
      </c>
      <c r="K49" s="142"/>
    </row>
    <row r="50" spans="1:11" ht="15.9" customHeight="1">
      <c r="A50" s="140" t="s">
        <v>33</v>
      </c>
      <c r="B50" s="153">
        <v>5676.6567484149991</v>
      </c>
      <c r="C50" s="153">
        <v>6491.6237769460013</v>
      </c>
      <c r="D50" s="153">
        <v>6645.7170314160003</v>
      </c>
      <c r="E50" s="153">
        <v>1510.5382144349999</v>
      </c>
      <c r="F50" s="153">
        <v>1185.783927487</v>
      </c>
      <c r="G50" s="153">
        <v>1272.7924740439998</v>
      </c>
      <c r="H50" s="203" t="s">
        <v>62</v>
      </c>
    </row>
    <row r="51" spans="1:11" ht="15.9" customHeight="1">
      <c r="A51" s="140" t="s">
        <v>315</v>
      </c>
      <c r="B51" s="153">
        <f t="shared" ref="B51:G51" si="5">B38-SUM(B39:B50)</f>
        <v>27316.320771157098</v>
      </c>
      <c r="C51" s="153">
        <f t="shared" si="5"/>
        <v>32086.093124628962</v>
      </c>
      <c r="D51" s="153">
        <f t="shared" si="5"/>
        <v>31267.502091112041</v>
      </c>
      <c r="E51" s="153">
        <f t="shared" si="5"/>
        <v>2179.1285386849931</v>
      </c>
      <c r="F51" s="204">
        <f t="shared" si="5"/>
        <v>2287.3478511509984</v>
      </c>
      <c r="G51" s="204">
        <f t="shared" si="5"/>
        <v>2000.7988638459969</v>
      </c>
      <c r="H51" s="139" t="s">
        <v>313</v>
      </c>
    </row>
    <row r="52" spans="1:11" ht="12.75" customHeight="1">
      <c r="A52" s="140"/>
      <c r="C52" s="207"/>
      <c r="D52" s="207"/>
      <c r="E52" s="207"/>
      <c r="F52" s="207"/>
      <c r="G52" s="309"/>
    </row>
    <row r="53" spans="1:11" ht="12.75" customHeight="1">
      <c r="A53" s="140"/>
      <c r="B53" s="207"/>
      <c r="C53" s="207"/>
      <c r="D53" s="207"/>
      <c r="E53" s="207"/>
      <c r="F53" s="207"/>
      <c r="G53" s="309"/>
    </row>
    <row r="54" spans="1:11" ht="12.75" customHeight="1">
      <c r="A54" s="140"/>
      <c r="B54" s="207"/>
      <c r="C54" s="207"/>
      <c r="D54" s="207"/>
      <c r="E54" s="207"/>
      <c r="F54" s="207"/>
      <c r="G54" s="309"/>
    </row>
    <row r="55" spans="1:11" ht="12.75" customHeight="1">
      <c r="A55" s="189"/>
      <c r="B55" s="207"/>
      <c r="C55" s="207"/>
      <c r="D55" s="207"/>
      <c r="E55" s="207"/>
      <c r="F55" s="207"/>
      <c r="G55" s="208"/>
      <c r="H55" s="431"/>
    </row>
    <row r="56" spans="1:11" ht="12.75" customHeight="1">
      <c r="A56" s="189"/>
      <c r="B56" s="207"/>
      <c r="C56" s="207"/>
      <c r="D56" s="207"/>
      <c r="E56" s="207"/>
      <c r="F56" s="207"/>
      <c r="G56" s="208"/>
    </row>
    <row r="57" spans="1:11" ht="12.75" customHeight="1">
      <c r="A57" s="189"/>
      <c r="B57" s="207"/>
      <c r="C57" s="207"/>
      <c r="D57" s="207"/>
      <c r="E57" s="207"/>
      <c r="F57" s="207"/>
      <c r="G57" s="208"/>
    </row>
    <row r="58" spans="1:11" ht="12.75" customHeight="1">
      <c r="A58" s="189"/>
      <c r="B58" s="207"/>
      <c r="C58" s="207"/>
      <c r="D58" s="207"/>
      <c r="E58" s="207"/>
      <c r="F58" s="207"/>
      <c r="G58" s="208"/>
    </row>
    <row r="59" spans="1:11" ht="12.75" customHeight="1">
      <c r="A59" s="189"/>
      <c r="B59" s="207"/>
      <c r="C59" s="207"/>
      <c r="D59" s="207"/>
      <c r="E59" s="207"/>
      <c r="F59" s="207"/>
      <c r="G59" s="208"/>
    </row>
    <row r="60" spans="1:11" ht="12.75" customHeight="1">
      <c r="A60" s="189"/>
      <c r="B60" s="207"/>
      <c r="C60" s="207"/>
      <c r="D60" s="207"/>
      <c r="E60" s="207"/>
      <c r="F60" s="207"/>
      <c r="G60" s="208"/>
    </row>
    <row r="61" spans="1:11" ht="12.75" customHeight="1">
      <c r="A61" s="189"/>
      <c r="B61" s="207"/>
      <c r="C61" s="207"/>
      <c r="D61" s="207"/>
      <c r="E61" s="207"/>
      <c r="F61" s="207"/>
      <c r="G61" s="208"/>
    </row>
    <row r="62" spans="1:11" ht="12.75" customHeight="1">
      <c r="A62" s="189"/>
      <c r="B62" s="207"/>
      <c r="C62" s="207"/>
      <c r="D62" s="207"/>
      <c r="E62" s="207"/>
      <c r="F62" s="207"/>
      <c r="G62" s="208"/>
    </row>
    <row r="63" spans="1:11" ht="12.75" customHeight="1">
      <c r="A63" s="189"/>
      <c r="B63" s="207"/>
      <c r="C63" s="207"/>
      <c r="D63" s="207"/>
      <c r="E63" s="207"/>
      <c r="F63" s="207"/>
      <c r="G63" s="208"/>
    </row>
    <row r="64" spans="1:11" ht="12.75" customHeight="1">
      <c r="A64" s="189"/>
      <c r="B64" s="207"/>
      <c r="C64" s="207"/>
      <c r="D64" s="207"/>
      <c r="E64" s="207"/>
      <c r="F64" s="207"/>
      <c r="G64" s="208"/>
    </row>
    <row r="65" spans="1:9" ht="12.75" customHeight="1">
      <c r="A65" s="189"/>
      <c r="B65" s="207"/>
      <c r="C65" s="207"/>
      <c r="D65" s="207"/>
      <c r="E65" s="207"/>
      <c r="F65" s="207"/>
      <c r="G65" s="208"/>
    </row>
    <row r="66" spans="1:9" ht="12.75" customHeight="1">
      <c r="A66" s="189"/>
      <c r="B66" s="207"/>
      <c r="C66" s="207"/>
      <c r="D66" s="207"/>
      <c r="E66" s="207"/>
      <c r="F66" s="207"/>
      <c r="G66" s="208"/>
    </row>
    <row r="67" spans="1:9" ht="12.75" customHeight="1">
      <c r="A67" s="189"/>
      <c r="B67" s="207"/>
      <c r="C67" s="207"/>
      <c r="D67" s="207"/>
      <c r="E67" s="207"/>
      <c r="F67" s="207"/>
      <c r="G67" s="208"/>
    </row>
    <row r="68" spans="1:9" ht="12.75" customHeight="1">
      <c r="A68" s="189"/>
      <c r="B68" s="207"/>
      <c r="C68" s="207"/>
      <c r="D68" s="207"/>
      <c r="E68" s="207"/>
      <c r="F68" s="207"/>
      <c r="G68" s="208"/>
    </row>
    <row r="69" spans="1:9" ht="12.75" customHeight="1">
      <c r="A69" s="189"/>
      <c r="B69" s="207"/>
      <c r="C69" s="207"/>
      <c r="D69" s="207"/>
      <c r="E69" s="207"/>
      <c r="F69" s="207"/>
      <c r="G69" s="208"/>
    </row>
    <row r="70" spans="1:9" ht="12.75" customHeight="1">
      <c r="A70" s="189"/>
      <c r="B70" s="207"/>
      <c r="C70" s="207"/>
      <c r="D70" s="207"/>
      <c r="E70" s="207"/>
      <c r="F70" s="207"/>
      <c r="G70" s="208"/>
    </row>
    <row r="71" spans="1:9" ht="12.75" customHeight="1">
      <c r="A71" s="189"/>
      <c r="B71" s="207"/>
      <c r="C71" s="207"/>
      <c r="D71" s="207"/>
      <c r="E71" s="207"/>
      <c r="F71" s="207"/>
      <c r="G71" s="208"/>
    </row>
    <row r="72" spans="1:9" ht="12.75" customHeight="1">
      <c r="A72" s="189"/>
      <c r="B72" s="207"/>
      <c r="C72" s="207"/>
      <c r="D72" s="207"/>
      <c r="E72" s="207"/>
      <c r="F72" s="207"/>
      <c r="G72" s="208"/>
    </row>
    <row r="73" spans="1:9" ht="12.75" customHeight="1">
      <c r="A73" s="189"/>
      <c r="B73" s="207"/>
      <c r="C73" s="207"/>
      <c r="D73" s="207"/>
      <c r="E73" s="207"/>
      <c r="F73" s="207"/>
      <c r="G73" s="208"/>
    </row>
    <row r="74" spans="1:9" ht="12.75" customHeight="1">
      <c r="A74" s="189"/>
      <c r="B74" s="207"/>
      <c r="C74" s="207"/>
      <c r="D74" s="207"/>
      <c r="E74" s="207"/>
      <c r="F74" s="207"/>
      <c r="G74" s="208"/>
    </row>
    <row r="75" spans="1:9" ht="12.75" customHeight="1">
      <c r="A75" s="209"/>
      <c r="B75" s="209"/>
      <c r="C75" s="209"/>
      <c r="D75" s="209"/>
      <c r="E75" s="209"/>
      <c r="F75" s="209"/>
      <c r="G75" s="209"/>
      <c r="H75" s="209"/>
    </row>
    <row r="76" spans="1:9" ht="24.75" customHeight="1">
      <c r="A76" s="190" t="s">
        <v>251</v>
      </c>
      <c r="H76" s="192" t="s">
        <v>244</v>
      </c>
    </row>
    <row r="77" spans="1:9" ht="18.899999999999999" customHeight="1">
      <c r="A77" s="193" t="s">
        <v>177</v>
      </c>
      <c r="H77" s="194"/>
    </row>
    <row r="78" spans="1:9" ht="20.25" customHeight="1">
      <c r="A78" s="195" t="s">
        <v>370</v>
      </c>
      <c r="B78" s="19"/>
      <c r="C78" s="19"/>
      <c r="D78" s="19"/>
      <c r="E78" s="19"/>
      <c r="F78" s="19"/>
      <c r="G78" s="16"/>
      <c r="H78" s="210" t="s">
        <v>371</v>
      </c>
    </row>
    <row r="79" spans="1:9" ht="20.25" customHeight="1">
      <c r="A79" s="197" t="s">
        <v>203</v>
      </c>
      <c r="H79" s="211" t="s">
        <v>798</v>
      </c>
      <c r="I79" s="211"/>
    </row>
    <row r="80" spans="1:9" ht="18.899999999999999" customHeight="1">
      <c r="A80" s="197"/>
      <c r="H80" s="194"/>
    </row>
    <row r="81" spans="1:12" ht="18.899999999999999" customHeight="1">
      <c r="A81" s="132" t="s">
        <v>300</v>
      </c>
      <c r="B81" s="470" t="s">
        <v>302</v>
      </c>
      <c r="C81" s="470"/>
      <c r="D81" s="470"/>
      <c r="E81" s="470" t="s">
        <v>303</v>
      </c>
      <c r="F81" s="470"/>
      <c r="G81" s="470"/>
      <c r="H81" s="133" t="s">
        <v>384</v>
      </c>
    </row>
    <row r="82" spans="1:12" ht="15.6">
      <c r="A82" s="134" t="s">
        <v>301</v>
      </c>
      <c r="B82" s="297" t="s">
        <v>523</v>
      </c>
      <c r="C82" s="297" t="s">
        <v>524</v>
      </c>
      <c r="D82" s="298">
        <v>2018</v>
      </c>
      <c r="E82" s="297" t="s">
        <v>523</v>
      </c>
      <c r="F82" s="297" t="s">
        <v>524</v>
      </c>
      <c r="G82" s="298">
        <v>2018</v>
      </c>
      <c r="H82" s="133" t="s">
        <v>297</v>
      </c>
    </row>
    <row r="83" spans="1:12" ht="14.1" customHeight="1">
      <c r="F83" s="204"/>
      <c r="G83" s="204"/>
      <c r="H83" s="194"/>
    </row>
    <row r="84" spans="1:12" ht="18" customHeight="1">
      <c r="A84" s="199" t="s">
        <v>40</v>
      </c>
      <c r="B84" s="200">
        <f t="shared" ref="B84:G84" si="6">B85+B89</f>
        <v>61606.644120620163</v>
      </c>
      <c r="C84" s="200">
        <f t="shared" si="6"/>
        <v>74515.863096046989</v>
      </c>
      <c r="D84" s="200">
        <f t="shared" si="6"/>
        <v>73739.245711351861</v>
      </c>
      <c r="E84" s="200">
        <f t="shared" si="6"/>
        <v>515.36603644399952</v>
      </c>
      <c r="F84" s="200">
        <f t="shared" si="6"/>
        <v>582.99963181000055</v>
      </c>
      <c r="G84" s="200">
        <f t="shared" si="6"/>
        <v>543.8654824430007</v>
      </c>
      <c r="H84" s="201" t="s">
        <v>268</v>
      </c>
      <c r="I84" s="202"/>
    </row>
    <row r="85" spans="1:12" ht="18" customHeight="1">
      <c r="A85" s="199" t="s">
        <v>41</v>
      </c>
      <c r="B85" s="152">
        <v>971.93492907199982</v>
      </c>
      <c r="C85" s="152">
        <v>1180.6345752139998</v>
      </c>
      <c r="D85" s="152">
        <v>1868.0721304240008</v>
      </c>
      <c r="E85" s="152">
        <v>21.492842864</v>
      </c>
      <c r="F85" s="152">
        <v>23.954783348000007</v>
      </c>
      <c r="G85" s="152">
        <v>33.264247284999989</v>
      </c>
      <c r="H85" s="212" t="s">
        <v>65</v>
      </c>
      <c r="I85" s="202"/>
    </row>
    <row r="86" spans="1:12" ht="18" customHeight="1">
      <c r="A86" s="140" t="s">
        <v>42</v>
      </c>
      <c r="B86" s="153">
        <v>795.59082157200021</v>
      </c>
      <c r="C86" s="153">
        <v>904.16532308600006</v>
      </c>
      <c r="D86" s="153">
        <v>1182.6927059949996</v>
      </c>
      <c r="E86" s="153">
        <v>18.271035881</v>
      </c>
      <c r="F86" s="153">
        <v>19.688263207999999</v>
      </c>
      <c r="G86" s="153">
        <v>24.179210549000004</v>
      </c>
      <c r="H86" s="203" t="s">
        <v>270</v>
      </c>
    </row>
    <row r="87" spans="1:12" s="202" customFormat="1" ht="18" customHeight="1">
      <c r="A87" s="140" t="s">
        <v>489</v>
      </c>
      <c r="B87" s="153">
        <v>172.51199200000002</v>
      </c>
      <c r="C87" s="153">
        <v>272.21205299999997</v>
      </c>
      <c r="D87" s="153">
        <v>682.43723199999999</v>
      </c>
      <c r="E87" s="153">
        <v>3.1900038100000012</v>
      </c>
      <c r="F87" s="153">
        <v>4.2391009900000007</v>
      </c>
      <c r="G87" s="153">
        <v>9.0498269799999989</v>
      </c>
      <c r="H87" s="142" t="s">
        <v>812</v>
      </c>
      <c r="I87" s="191"/>
      <c r="J87" s="423"/>
    </row>
    <row r="88" spans="1:12" s="202" customFormat="1" ht="18" customHeight="1">
      <c r="A88" s="140" t="s">
        <v>315</v>
      </c>
      <c r="B88" s="204">
        <f t="shared" ref="B88:G88" si="7">B85-SUM(B86:B87)</f>
        <v>3.8321154999995315</v>
      </c>
      <c r="C88" s="204">
        <f t="shared" si="7"/>
        <v>4.2571991279999111</v>
      </c>
      <c r="D88" s="153">
        <f t="shared" si="7"/>
        <v>2.9421924290011248</v>
      </c>
      <c r="E88" s="425">
        <f t="shared" si="7"/>
        <v>3.1803173000000129E-2</v>
      </c>
      <c r="F88" s="425">
        <f t="shared" si="7"/>
        <v>2.7419150000007164E-2</v>
      </c>
      <c r="G88" s="425">
        <f t="shared" si="7"/>
        <v>3.5209755999986214E-2</v>
      </c>
      <c r="H88" s="139" t="s">
        <v>313</v>
      </c>
      <c r="I88" s="191"/>
    </row>
    <row r="89" spans="1:12" ht="18" customHeight="1">
      <c r="A89" s="199" t="s">
        <v>43</v>
      </c>
      <c r="B89" s="152">
        <v>60634.709191548165</v>
      </c>
      <c r="C89" s="152">
        <v>73335.228520832985</v>
      </c>
      <c r="D89" s="152">
        <v>71871.173580927862</v>
      </c>
      <c r="E89" s="152">
        <v>493.87319357999951</v>
      </c>
      <c r="F89" s="152">
        <v>559.04484846200057</v>
      </c>
      <c r="G89" s="152">
        <v>510.60123515800069</v>
      </c>
      <c r="H89" s="212" t="s">
        <v>271</v>
      </c>
      <c r="I89" s="202"/>
      <c r="K89" s="132"/>
      <c r="L89" s="142"/>
    </row>
    <row r="90" spans="1:12" ht="18" customHeight="1">
      <c r="A90" s="132" t="s">
        <v>457</v>
      </c>
      <c r="H90" s="142" t="s">
        <v>813</v>
      </c>
      <c r="K90" s="132"/>
      <c r="L90" s="142"/>
    </row>
    <row r="91" spans="1:12" ht="18" customHeight="1">
      <c r="A91" s="132" t="s">
        <v>458</v>
      </c>
      <c r="B91" s="153">
        <v>7321.5399868080003</v>
      </c>
      <c r="C91" s="153">
        <v>8632.8463742179993</v>
      </c>
      <c r="D91" s="153">
        <v>8084.7470079699988</v>
      </c>
      <c r="E91" s="153">
        <v>21.949025398</v>
      </c>
      <c r="F91" s="153">
        <v>24.285681312999998</v>
      </c>
      <c r="G91" s="153">
        <v>21.407931012999999</v>
      </c>
      <c r="H91" s="143" t="s">
        <v>814</v>
      </c>
      <c r="K91" s="132"/>
      <c r="L91" s="142"/>
    </row>
    <row r="92" spans="1:12" ht="18" customHeight="1">
      <c r="A92" s="193" t="s">
        <v>513</v>
      </c>
      <c r="B92" s="153"/>
      <c r="C92" s="153"/>
      <c r="D92" s="153"/>
      <c r="E92" s="153"/>
      <c r="F92" s="153"/>
      <c r="G92" s="153"/>
      <c r="H92" s="203" t="s">
        <v>68</v>
      </c>
    </row>
    <row r="93" spans="1:12" s="202" customFormat="1" ht="18" customHeight="1">
      <c r="A93" s="140" t="s">
        <v>47</v>
      </c>
      <c r="B93" s="153">
        <v>541.31872410799997</v>
      </c>
      <c r="C93" s="153">
        <v>633.58077618800007</v>
      </c>
      <c r="D93" s="153">
        <v>484.37863525600028</v>
      </c>
      <c r="E93" s="153">
        <v>2.6184184810000004</v>
      </c>
      <c r="F93" s="153">
        <v>2.9863012100000006</v>
      </c>
      <c r="G93" s="153">
        <v>2.1464730850000002</v>
      </c>
      <c r="H93" s="203" t="s">
        <v>69</v>
      </c>
      <c r="I93" s="191"/>
      <c r="J93" s="423"/>
    </row>
    <row r="94" spans="1:12" ht="18" customHeight="1">
      <c r="A94" s="132" t="s">
        <v>462</v>
      </c>
      <c r="B94" s="153"/>
      <c r="C94" s="153"/>
      <c r="D94" s="153"/>
      <c r="E94" s="153"/>
      <c r="F94" s="153"/>
      <c r="G94" s="153"/>
      <c r="H94" s="143" t="s">
        <v>815</v>
      </c>
    </row>
    <row r="95" spans="1:12" ht="18" customHeight="1">
      <c r="A95" s="132" t="s">
        <v>461</v>
      </c>
      <c r="B95" s="153">
        <v>5373.1235120079991</v>
      </c>
      <c r="C95" s="153">
        <v>6908.907999651</v>
      </c>
      <c r="D95" s="153">
        <v>7059.074437655001</v>
      </c>
      <c r="E95" s="153">
        <v>30.752725661999996</v>
      </c>
      <c r="F95" s="153">
        <v>36.591470031999997</v>
      </c>
      <c r="G95" s="153">
        <v>39.451631843000008</v>
      </c>
      <c r="H95" s="142" t="s">
        <v>463</v>
      </c>
    </row>
    <row r="96" spans="1:12" ht="18" customHeight="1">
      <c r="A96" s="193" t="s">
        <v>341</v>
      </c>
      <c r="B96" s="153"/>
      <c r="C96" s="153"/>
      <c r="D96" s="153"/>
      <c r="E96" s="153"/>
      <c r="F96" s="153"/>
      <c r="G96" s="153"/>
      <c r="H96" s="203" t="s">
        <v>817</v>
      </c>
    </row>
    <row r="97" spans="1:12" ht="18" customHeight="1">
      <c r="A97" s="140" t="s">
        <v>342</v>
      </c>
      <c r="B97" s="153">
        <v>1295.6449285740002</v>
      </c>
      <c r="C97" s="153">
        <v>1657.9712994599997</v>
      </c>
      <c r="D97" s="153">
        <v>1337.3241055749997</v>
      </c>
      <c r="E97" s="153">
        <v>27.194745519999998</v>
      </c>
      <c r="F97" s="153">
        <v>33.105182329000002</v>
      </c>
      <c r="G97" s="153">
        <v>27.242229183000006</v>
      </c>
      <c r="H97" s="203" t="s">
        <v>816</v>
      </c>
      <c r="J97" s="132"/>
      <c r="K97" s="142"/>
    </row>
    <row r="98" spans="1:12" ht="18" customHeight="1">
      <c r="A98" s="140" t="s">
        <v>46</v>
      </c>
      <c r="B98" s="153">
        <v>6879.9630607130021</v>
      </c>
      <c r="C98" s="153">
        <v>8421.1743182759983</v>
      </c>
      <c r="D98" s="153">
        <v>7347.7573910319979</v>
      </c>
      <c r="E98" s="153">
        <v>37.856694947000008</v>
      </c>
      <c r="F98" s="153">
        <v>52.965739355000004</v>
      </c>
      <c r="G98" s="153">
        <v>44.536493536999998</v>
      </c>
      <c r="H98" s="203" t="s">
        <v>318</v>
      </c>
      <c r="J98" s="132"/>
      <c r="K98" s="142"/>
    </row>
    <row r="99" spans="1:12" ht="18" customHeight="1">
      <c r="A99" s="193" t="s">
        <v>45</v>
      </c>
      <c r="B99" s="153"/>
      <c r="C99" s="153"/>
      <c r="D99" s="153"/>
      <c r="E99" s="153"/>
      <c r="F99" s="153"/>
      <c r="G99" s="153"/>
      <c r="H99" s="203" t="s">
        <v>272</v>
      </c>
    </row>
    <row r="100" spans="1:12" ht="18" customHeight="1">
      <c r="A100" s="193" t="s">
        <v>514</v>
      </c>
      <c r="B100" s="153">
        <v>425.71861590399993</v>
      </c>
      <c r="C100" s="153">
        <v>417.41026729500004</v>
      </c>
      <c r="D100" s="153">
        <v>396.90185418599998</v>
      </c>
      <c r="E100" s="153">
        <v>2.4748226930000001</v>
      </c>
      <c r="F100" s="153">
        <v>2.2774279670000004</v>
      </c>
      <c r="G100" s="153">
        <v>1.8700607740000001</v>
      </c>
      <c r="H100" s="203" t="s">
        <v>67</v>
      </c>
      <c r="J100" s="140"/>
    </row>
    <row r="101" spans="1:12" ht="18" customHeight="1">
      <c r="A101" s="193" t="s">
        <v>490</v>
      </c>
      <c r="H101" s="205" t="s">
        <v>818</v>
      </c>
    </row>
    <row r="102" spans="1:12" ht="18" customHeight="1">
      <c r="A102" s="193" t="s">
        <v>491</v>
      </c>
      <c r="B102" s="153">
        <v>2878.7975144559996</v>
      </c>
      <c r="C102" s="153">
        <v>4757.5716437729998</v>
      </c>
      <c r="D102" s="153">
        <v>5571.7024693629992</v>
      </c>
      <c r="E102" s="153">
        <v>1.9647789429999996</v>
      </c>
      <c r="F102" s="153">
        <v>3.0602871189999994</v>
      </c>
      <c r="G102" s="153">
        <v>2.8930653700000004</v>
      </c>
      <c r="H102" s="203" t="s">
        <v>492</v>
      </c>
    </row>
    <row r="103" spans="1:12" ht="18" customHeight="1">
      <c r="A103" s="140" t="s">
        <v>515</v>
      </c>
      <c r="B103" s="425">
        <v>0.18959852699999996</v>
      </c>
      <c r="C103" s="153">
        <v>2.4206670319999999</v>
      </c>
      <c r="D103" s="153">
        <v>2.5054106909999998</v>
      </c>
      <c r="E103" s="425">
        <v>2.8499999999999999E-4</v>
      </c>
      <c r="F103" s="425">
        <v>7.6606499999999998E-3</v>
      </c>
      <c r="G103" s="425">
        <v>4.5130000000000005E-3</v>
      </c>
      <c r="H103" s="143" t="s">
        <v>819</v>
      </c>
    </row>
    <row r="104" spans="1:12" ht="18" customHeight="1">
      <c r="A104" s="140" t="s">
        <v>44</v>
      </c>
      <c r="B104" s="153">
        <v>2563.4343107590003</v>
      </c>
      <c r="C104" s="153">
        <v>2835.0749938649997</v>
      </c>
      <c r="D104" s="153">
        <v>2754.2685079129997</v>
      </c>
      <c r="E104" s="153">
        <v>24.404912528000001</v>
      </c>
      <c r="F104" s="153">
        <v>28.561232251999996</v>
      </c>
      <c r="G104" s="153">
        <v>30.492638413999998</v>
      </c>
      <c r="H104" s="203" t="s">
        <v>66</v>
      </c>
    </row>
    <row r="105" spans="1:12" ht="18" customHeight="1">
      <c r="A105" s="140" t="s">
        <v>496</v>
      </c>
      <c r="B105" s="153">
        <v>3068.0518223060003</v>
      </c>
      <c r="C105" s="153">
        <v>3893.379245820001</v>
      </c>
      <c r="D105" s="153">
        <v>2744.9464464719999</v>
      </c>
      <c r="E105" s="153">
        <v>39.941727031999996</v>
      </c>
      <c r="F105" s="153">
        <v>47.359833418000001</v>
      </c>
      <c r="G105" s="153">
        <v>33.489295048000002</v>
      </c>
      <c r="H105" s="203" t="s">
        <v>493</v>
      </c>
    </row>
    <row r="106" spans="1:12" ht="18" customHeight="1">
      <c r="A106" s="140" t="s">
        <v>315</v>
      </c>
      <c r="B106" s="153">
        <f t="shared" ref="B106:G106" si="8">B89-SUM(B90:B105)</f>
        <v>30286.92711738517</v>
      </c>
      <c r="C106" s="153">
        <f t="shared" si="8"/>
        <v>35174.890935254982</v>
      </c>
      <c r="D106" s="153">
        <f t="shared" si="8"/>
        <v>36087.567314814863</v>
      </c>
      <c r="E106" s="153">
        <f t="shared" si="8"/>
        <v>304.71505737599955</v>
      </c>
      <c r="F106" s="153">
        <f t="shared" si="8"/>
        <v>327.8440328170006</v>
      </c>
      <c r="G106" s="153">
        <f t="shared" si="8"/>
        <v>307.06690389100072</v>
      </c>
      <c r="H106" s="139" t="s">
        <v>313</v>
      </c>
    </row>
    <row r="107" spans="1:12" ht="12" customHeight="1">
      <c r="A107" s="140"/>
      <c r="C107" s="204"/>
      <c r="D107" s="153"/>
      <c r="F107" s="204"/>
      <c r="G107" s="153"/>
      <c r="H107" s="205"/>
    </row>
    <row r="108" spans="1:12" ht="18" customHeight="1">
      <c r="A108" s="199" t="s">
        <v>48</v>
      </c>
      <c r="B108" s="152">
        <v>55730.901814177007</v>
      </c>
      <c r="C108" s="152">
        <v>70361.055211324056</v>
      </c>
      <c r="D108" s="152">
        <v>68917.325713675003</v>
      </c>
      <c r="E108" s="152">
        <v>778.21070544199915</v>
      </c>
      <c r="F108" s="152">
        <v>943.77201533099969</v>
      </c>
      <c r="G108" s="152">
        <v>924.33768127100041</v>
      </c>
      <c r="H108" s="170" t="s">
        <v>791</v>
      </c>
      <c r="I108" s="202"/>
      <c r="K108" s="132"/>
      <c r="L108" s="142"/>
    </row>
    <row r="109" spans="1:12" ht="18" customHeight="1">
      <c r="A109" s="132" t="s">
        <v>474</v>
      </c>
      <c r="B109" s="153">
        <v>5261.4607878719999</v>
      </c>
      <c r="C109" s="153">
        <v>4958.3843671399991</v>
      </c>
      <c r="D109" s="153">
        <v>4723.2823598460009</v>
      </c>
      <c r="E109" s="153">
        <v>7.4724051889999998</v>
      </c>
      <c r="F109" s="153">
        <v>7.3482503339999976</v>
      </c>
      <c r="G109" s="153">
        <v>6.8636602909999986</v>
      </c>
      <c r="H109" s="143" t="s">
        <v>820</v>
      </c>
    </row>
    <row r="110" spans="1:12" ht="18" customHeight="1">
      <c r="A110" s="140" t="s">
        <v>49</v>
      </c>
      <c r="B110" s="153">
        <v>536.22481431599999</v>
      </c>
      <c r="C110" s="153">
        <v>557.55727145700018</v>
      </c>
      <c r="D110" s="153">
        <v>473.56401823199997</v>
      </c>
      <c r="E110" s="153">
        <v>25.316777842999997</v>
      </c>
      <c r="F110" s="153">
        <v>26.80108229</v>
      </c>
      <c r="G110" s="153">
        <v>21.246694418999997</v>
      </c>
      <c r="H110" s="203" t="s">
        <v>0</v>
      </c>
    </row>
    <row r="111" spans="1:12" s="202" customFormat="1" ht="18" customHeight="1">
      <c r="A111" s="193" t="s">
        <v>517</v>
      </c>
      <c r="B111" s="153"/>
      <c r="C111" s="153"/>
      <c r="D111" s="153"/>
      <c r="E111" s="153"/>
      <c r="F111" s="153"/>
      <c r="G111" s="153"/>
      <c r="H111" s="203" t="s">
        <v>71</v>
      </c>
      <c r="I111" s="191"/>
    </row>
    <row r="112" spans="1:12" ht="18" customHeight="1">
      <c r="A112" s="140" t="s">
        <v>516</v>
      </c>
      <c r="B112" s="153">
        <v>13584.331405382001</v>
      </c>
      <c r="C112" s="153">
        <v>16573.280825232003</v>
      </c>
      <c r="D112" s="153">
        <v>15302.060177421001</v>
      </c>
      <c r="E112" s="153">
        <v>198.16952114099996</v>
      </c>
      <c r="F112" s="153">
        <v>263.78531673199996</v>
      </c>
      <c r="G112" s="153">
        <v>243.70564946200008</v>
      </c>
      <c r="H112" s="203" t="s">
        <v>72</v>
      </c>
    </row>
    <row r="113" spans="1:9" ht="18" customHeight="1">
      <c r="A113" s="140" t="s">
        <v>50</v>
      </c>
      <c r="B113" s="153">
        <v>479.47680757900008</v>
      </c>
      <c r="C113" s="153">
        <v>486.70748072300023</v>
      </c>
      <c r="D113" s="153">
        <v>491.6952623360001</v>
      </c>
      <c r="E113" s="153">
        <v>6.2793482209999993</v>
      </c>
      <c r="F113" s="153">
        <v>5.5716048169999999</v>
      </c>
      <c r="G113" s="153">
        <v>5.1382316990000003</v>
      </c>
      <c r="H113" s="203" t="s">
        <v>70</v>
      </c>
    </row>
    <row r="114" spans="1:9" ht="27.75" customHeight="1">
      <c r="A114" s="140" t="s">
        <v>464</v>
      </c>
      <c r="B114" s="153">
        <v>3580.1304074579994</v>
      </c>
      <c r="C114" s="153">
        <v>4599.7138582600001</v>
      </c>
      <c r="D114" s="153">
        <v>4592.5597238459995</v>
      </c>
      <c r="E114" s="153">
        <v>25.322909282999994</v>
      </c>
      <c r="F114" s="153">
        <v>33.153359891000001</v>
      </c>
      <c r="G114" s="153">
        <v>33.424522304000007</v>
      </c>
      <c r="H114" s="142" t="s">
        <v>805</v>
      </c>
    </row>
    <row r="115" spans="1:9" ht="18" customHeight="1">
      <c r="A115" s="140" t="s">
        <v>465</v>
      </c>
      <c r="B115" s="153">
        <v>1246.7070579389999</v>
      </c>
      <c r="C115" s="153">
        <v>1540.0890517639996</v>
      </c>
      <c r="D115" s="153">
        <v>1423.320640718</v>
      </c>
      <c r="E115" s="153">
        <v>8.8927531850000001</v>
      </c>
      <c r="F115" s="153">
        <v>10.537872894999998</v>
      </c>
      <c r="G115" s="153">
        <v>9.5647262330000018</v>
      </c>
      <c r="H115" s="143" t="s">
        <v>501</v>
      </c>
    </row>
    <row r="116" spans="1:9" ht="18" customHeight="1">
      <c r="A116" s="140" t="s">
        <v>51</v>
      </c>
      <c r="B116" s="153">
        <v>9146.0847611999998</v>
      </c>
      <c r="C116" s="153">
        <v>16541.996298156002</v>
      </c>
      <c r="D116" s="153">
        <v>17359.968880605</v>
      </c>
      <c r="E116" s="153">
        <v>83.137103019999998</v>
      </c>
      <c r="F116" s="153">
        <v>147.435081951</v>
      </c>
      <c r="G116" s="153">
        <v>155.13582651000002</v>
      </c>
      <c r="H116" s="203" t="s">
        <v>1</v>
      </c>
    </row>
    <row r="117" spans="1:9" ht="18" customHeight="1">
      <c r="A117" s="140" t="s">
        <v>315</v>
      </c>
      <c r="B117" s="153">
        <f t="shared" ref="B117:G117" si="9">B108-SUM(B109:B116)</f>
        <v>21896.485772431006</v>
      </c>
      <c r="C117" s="204">
        <f t="shared" si="9"/>
        <v>25103.326058592051</v>
      </c>
      <c r="D117" s="153">
        <f t="shared" si="9"/>
        <v>24550.874650671001</v>
      </c>
      <c r="E117" s="153">
        <f t="shared" si="9"/>
        <v>423.61988755999926</v>
      </c>
      <c r="F117" s="204">
        <f t="shared" si="9"/>
        <v>449.13944642099978</v>
      </c>
      <c r="G117" s="153">
        <f t="shared" si="9"/>
        <v>449.25837035300032</v>
      </c>
      <c r="H117" s="139" t="s">
        <v>313</v>
      </c>
    </row>
    <row r="118" spans="1:9" ht="18" customHeight="1">
      <c r="A118" s="199" t="s">
        <v>16</v>
      </c>
      <c r="B118" s="436">
        <v>0.133961</v>
      </c>
      <c r="C118" s="152">
        <v>0.508108</v>
      </c>
      <c r="D118" s="152">
        <v>0.52371500000000004</v>
      </c>
      <c r="E118" s="436">
        <v>3.1749999999999999E-5</v>
      </c>
      <c r="F118" s="436">
        <v>1.7662999999999999E-4</v>
      </c>
      <c r="G118" s="436">
        <v>2.0297699999999999E-4</v>
      </c>
      <c r="H118" s="201" t="s">
        <v>2</v>
      </c>
    </row>
    <row r="119" spans="1:9" ht="18" customHeight="1">
      <c r="A119" s="16"/>
      <c r="C119" s="204"/>
      <c r="D119" s="204"/>
      <c r="F119" s="204"/>
      <c r="G119" s="153"/>
      <c r="H119" s="312"/>
    </row>
    <row r="120" spans="1:9" ht="18" customHeight="1">
      <c r="A120" s="114" t="s">
        <v>204</v>
      </c>
      <c r="B120" s="200">
        <f t="shared" ref="B120:G120" si="10">B9+B17+B24+B38+B84+B108+B118</f>
        <v>219954.82786713127</v>
      </c>
      <c r="C120" s="200">
        <f t="shared" si="10"/>
        <v>260704.01576164502</v>
      </c>
      <c r="D120" s="200">
        <f t="shared" si="10"/>
        <v>260995.1567820269</v>
      </c>
      <c r="E120" s="200">
        <f t="shared" si="10"/>
        <v>19133.352169482991</v>
      </c>
      <c r="F120" s="200">
        <f t="shared" si="10"/>
        <v>18004.210901519997</v>
      </c>
      <c r="G120" s="200">
        <f t="shared" si="10"/>
        <v>16662.243959421998</v>
      </c>
      <c r="H120" s="154" t="s">
        <v>205</v>
      </c>
      <c r="I120" s="202"/>
    </row>
    <row r="121" spans="1:9" ht="12.75" customHeight="1">
      <c r="A121" s="114"/>
      <c r="B121" s="200"/>
      <c r="C121" s="200"/>
      <c r="D121" s="200"/>
      <c r="E121" s="200"/>
      <c r="F121" s="200"/>
      <c r="G121" s="200"/>
      <c r="H121" s="154"/>
      <c r="I121" s="202"/>
    </row>
    <row r="122" spans="1:9" ht="12.75" customHeight="1">
      <c r="A122" s="114"/>
      <c r="B122" s="200"/>
      <c r="C122" s="200"/>
      <c r="D122" s="200"/>
      <c r="E122" s="200"/>
      <c r="F122" s="200"/>
      <c r="G122" s="200"/>
      <c r="H122" s="154"/>
      <c r="I122" s="202"/>
    </row>
    <row r="123" spans="1:9" s="331" customFormat="1" ht="12.75" customHeight="1">
      <c r="B123" s="334"/>
      <c r="C123" s="334"/>
    </row>
    <row r="124" spans="1:9" s="331" customFormat="1" ht="12.75" customHeight="1"/>
    <row r="125" spans="1:9" s="331" customFormat="1" ht="12.75" customHeight="1"/>
    <row r="126" spans="1:9" ht="12.75" customHeight="1"/>
    <row r="127" spans="1:9" ht="12.75" customHeight="1"/>
    <row r="128" spans="1:9" ht="12.75" customHeight="1"/>
    <row r="129" spans="8:8" ht="12.75" customHeight="1"/>
    <row r="130" spans="8:8" ht="12.75" customHeight="1"/>
    <row r="131" spans="8:8" ht="12.75" customHeight="1"/>
    <row r="132" spans="8:8" ht="12.75" customHeight="1"/>
    <row r="133" spans="8:8" ht="12.75" customHeight="1"/>
    <row r="134" spans="8:8" ht="12.75" customHeight="1"/>
    <row r="135" spans="8:8" ht="12.75" customHeight="1"/>
    <row r="136" spans="8:8" ht="12.75" customHeight="1"/>
    <row r="137" spans="8:8" ht="12.75" customHeight="1"/>
    <row r="138" spans="8:8" ht="12.75" customHeight="1"/>
    <row r="139" spans="8:8" ht="12.75" customHeight="1"/>
    <row r="140" spans="8:8" ht="12.75" customHeight="1"/>
    <row r="141" spans="8:8" ht="12.75" customHeight="1"/>
    <row r="142" spans="8:8" ht="12.75" customHeight="1"/>
    <row r="143" spans="8:8" ht="12.75" customHeight="1"/>
    <row r="144" spans="8:8" ht="12.75" customHeight="1">
      <c r="H144" s="194"/>
    </row>
    <row r="145" spans="1:9" ht="12.75" customHeight="1">
      <c r="H145" s="194"/>
    </row>
    <row r="146" spans="1:9" ht="12.75" customHeight="1">
      <c r="A146" s="75" t="s">
        <v>280</v>
      </c>
      <c r="B146" s="35"/>
      <c r="C146" s="35"/>
      <c r="D146" s="35"/>
      <c r="E146" s="35"/>
      <c r="F146" s="35"/>
      <c r="G146" s="35"/>
      <c r="H146" s="97" t="s">
        <v>281</v>
      </c>
      <c r="I146" s="16"/>
    </row>
    <row r="147" spans="1:9" ht="12.75" customHeight="1">
      <c r="A147" s="209"/>
      <c r="B147" s="209"/>
      <c r="C147" s="209"/>
      <c r="D147" s="209"/>
      <c r="E147" s="209"/>
      <c r="F147" s="209"/>
      <c r="G147" s="209"/>
      <c r="H147" s="209"/>
    </row>
    <row r="148" spans="1:9" ht="12.75" customHeight="1">
      <c r="A148" s="190"/>
    </row>
    <row r="149" spans="1:9" ht="12.75" customHeight="1">
      <c r="A149" s="193"/>
    </row>
    <row r="150" spans="1:9" ht="12.9" customHeight="1">
      <c r="A150" s="195"/>
      <c r="G150" s="16"/>
    </row>
    <row r="151" spans="1:9" ht="12.75" customHeight="1">
      <c r="A151" s="197"/>
    </row>
    <row r="152" spans="1:9" ht="12.75" customHeight="1">
      <c r="G152" s="16"/>
    </row>
    <row r="153" spans="1:9" ht="12.75" customHeight="1">
      <c r="B153" s="213"/>
      <c r="C153" s="213"/>
      <c r="D153" s="213"/>
      <c r="E153" s="213"/>
      <c r="F153" s="213"/>
      <c r="G153" s="305"/>
    </row>
    <row r="154" spans="1:9" s="35" customFormat="1" ht="12.75" customHeight="1">
      <c r="A154" s="191"/>
      <c r="B154" s="202"/>
      <c r="C154" s="202"/>
      <c r="D154" s="202"/>
      <c r="E154" s="202"/>
      <c r="F154" s="202"/>
      <c r="G154" s="202"/>
      <c r="H154" s="191"/>
      <c r="I154" s="191"/>
    </row>
    <row r="155" spans="1:9" ht="12.75" customHeight="1">
      <c r="A155" s="199"/>
      <c r="B155" s="214"/>
      <c r="C155" s="214"/>
      <c r="D155" s="214"/>
      <c r="E155" s="214"/>
      <c r="F155" s="214"/>
      <c r="G155" s="307"/>
      <c r="H155" s="202"/>
      <c r="I155" s="202"/>
    </row>
    <row r="156" spans="1:9" ht="12.75" customHeight="1">
      <c r="A156" s="140"/>
      <c r="B156" s="215"/>
      <c r="C156" s="215"/>
      <c r="D156" s="215"/>
      <c r="E156" s="215"/>
      <c r="F156" s="215"/>
      <c r="G156" s="309"/>
    </row>
    <row r="157" spans="1:9" ht="12.75" customHeight="1">
      <c r="A157" s="140"/>
      <c r="B157" s="215"/>
      <c r="C157" s="215"/>
      <c r="D157" s="215"/>
      <c r="E157" s="215"/>
      <c r="F157" s="215"/>
      <c r="G157" s="313"/>
    </row>
    <row r="158" spans="1:9" ht="12.75" customHeight="1">
      <c r="A158" s="140"/>
      <c r="B158" s="215"/>
      <c r="C158" s="215"/>
      <c r="D158" s="215"/>
      <c r="E158" s="215"/>
      <c r="F158" s="215"/>
      <c r="G158" s="313"/>
    </row>
    <row r="159" spans="1:9" ht="12.75" customHeight="1">
      <c r="A159" s="140"/>
      <c r="B159" s="215"/>
      <c r="C159" s="215"/>
      <c r="D159" s="215"/>
      <c r="E159" s="215"/>
      <c r="F159" s="215"/>
      <c r="G159" s="313"/>
    </row>
    <row r="160" spans="1:9" ht="19.5" customHeight="1">
      <c r="A160" s="140"/>
      <c r="B160" s="215"/>
      <c r="C160" s="215"/>
      <c r="D160" s="215"/>
      <c r="E160" s="215"/>
      <c r="F160" s="215"/>
      <c r="G160" s="313"/>
    </row>
    <row r="161" spans="1:9" ht="16.5" customHeight="1">
      <c r="A161" s="140"/>
      <c r="B161" s="208"/>
      <c r="C161" s="208"/>
      <c r="D161" s="208"/>
      <c r="E161" s="208"/>
      <c r="F161" s="208"/>
      <c r="G161" s="208"/>
    </row>
    <row r="162" spans="1:9">
      <c r="A162" s="199"/>
      <c r="B162" s="214"/>
      <c r="C162" s="214"/>
      <c r="D162" s="214"/>
      <c r="E162" s="214"/>
      <c r="F162" s="214"/>
      <c r="G162" s="314"/>
      <c r="H162" s="202"/>
      <c r="I162" s="202"/>
    </row>
    <row r="163" spans="1:9" s="202" customFormat="1">
      <c r="A163" s="140"/>
      <c r="B163" s="215"/>
      <c r="C163" s="215"/>
      <c r="D163" s="215"/>
      <c r="E163" s="215"/>
      <c r="F163" s="215"/>
      <c r="G163" s="313"/>
      <c r="H163" s="191"/>
      <c r="I163" s="191"/>
    </row>
    <row r="164" spans="1:9">
      <c r="A164" s="140"/>
      <c r="B164" s="215"/>
      <c r="C164" s="215"/>
      <c r="D164" s="215"/>
      <c r="E164" s="215"/>
      <c r="F164" s="215"/>
      <c r="G164" s="313"/>
    </row>
    <row r="165" spans="1:9">
      <c r="A165" s="140"/>
      <c r="B165" s="215"/>
      <c r="C165" s="215"/>
      <c r="D165" s="215"/>
      <c r="E165" s="215"/>
      <c r="F165" s="215"/>
      <c r="G165" s="313"/>
    </row>
    <row r="166" spans="1:9">
      <c r="A166" s="140"/>
      <c r="B166" s="208"/>
      <c r="C166" s="208"/>
      <c r="D166" s="208"/>
      <c r="E166" s="208"/>
      <c r="F166" s="208"/>
      <c r="G166" s="208"/>
    </row>
    <row r="167" spans="1:9">
      <c r="A167" s="199"/>
      <c r="B167" s="216"/>
      <c r="C167" s="216"/>
      <c r="D167" s="216"/>
      <c r="E167" s="216"/>
      <c r="F167" s="216"/>
      <c r="G167" s="216"/>
      <c r="H167" s="202"/>
      <c r="I167" s="202"/>
    </row>
    <row r="168" spans="1:9">
      <c r="A168" s="199"/>
      <c r="B168" s="214"/>
      <c r="C168" s="214"/>
      <c r="D168" s="214"/>
      <c r="E168" s="214"/>
      <c r="F168" s="214"/>
      <c r="G168" s="314"/>
      <c r="H168" s="202"/>
      <c r="I168" s="202"/>
    </row>
    <row r="169" spans="1:9">
      <c r="A169" s="140"/>
      <c r="B169" s="215"/>
      <c r="C169" s="215"/>
      <c r="D169" s="215"/>
      <c r="E169" s="215"/>
      <c r="F169" s="215"/>
      <c r="G169" s="313"/>
    </row>
    <row r="170" spans="1:9" s="202" customFormat="1">
      <c r="A170" s="140"/>
      <c r="B170" s="215"/>
      <c r="C170" s="215"/>
      <c r="D170" s="215"/>
      <c r="E170" s="215"/>
      <c r="F170" s="215"/>
      <c r="G170" s="313"/>
      <c r="H170" s="191"/>
      <c r="I170" s="191"/>
    </row>
    <row r="171" spans="1:9">
      <c r="A171" s="140"/>
      <c r="B171" s="215"/>
      <c r="C171" s="215"/>
      <c r="D171" s="215"/>
      <c r="E171" s="215"/>
      <c r="F171" s="215"/>
      <c r="G171" s="313"/>
    </row>
    <row r="172" spans="1:9">
      <c r="A172" s="140"/>
      <c r="B172" s="208"/>
      <c r="C172" s="208"/>
      <c r="D172" s="208"/>
      <c r="E172" s="208"/>
      <c r="F172" s="208"/>
      <c r="G172" s="208"/>
    </row>
    <row r="173" spans="1:9">
      <c r="A173" s="199"/>
      <c r="B173" s="214"/>
      <c r="C173" s="214"/>
      <c r="D173" s="214"/>
      <c r="E173" s="214"/>
      <c r="F173" s="214"/>
      <c r="G173" s="307"/>
      <c r="H173" s="202"/>
      <c r="I173" s="202"/>
    </row>
    <row r="174" spans="1:9">
      <c r="A174" s="140"/>
      <c r="B174" s="215"/>
      <c r="C174" s="215"/>
      <c r="D174" s="215"/>
      <c r="E174" s="215"/>
      <c r="F174" s="215"/>
      <c r="G174" s="313"/>
    </row>
    <row r="175" spans="1:9" s="202" customFormat="1">
      <c r="A175" s="140"/>
      <c r="B175" s="215"/>
      <c r="C175" s="215"/>
      <c r="D175" s="215"/>
      <c r="E175" s="215"/>
      <c r="F175" s="215"/>
      <c r="G175" s="313"/>
      <c r="H175" s="191"/>
      <c r="I175" s="191"/>
    </row>
    <row r="176" spans="1:9" s="202" customFormat="1">
      <c r="A176" s="140"/>
      <c r="B176" s="215"/>
      <c r="C176" s="215"/>
      <c r="D176" s="215"/>
      <c r="E176" s="215"/>
      <c r="F176" s="215"/>
      <c r="G176" s="313"/>
      <c r="H176" s="191"/>
      <c r="I176" s="191"/>
    </row>
    <row r="177" spans="1:9">
      <c r="A177" s="140"/>
      <c r="B177" s="208"/>
      <c r="C177" s="208"/>
      <c r="D177" s="208"/>
      <c r="E177" s="208"/>
      <c r="F177" s="208"/>
      <c r="G177" s="208"/>
    </row>
    <row r="178" spans="1:9">
      <c r="A178" s="199"/>
      <c r="B178" s="214"/>
      <c r="C178" s="214"/>
      <c r="D178" s="214"/>
      <c r="E178" s="214"/>
      <c r="F178" s="214"/>
      <c r="G178" s="307"/>
      <c r="H178" s="202"/>
      <c r="I178" s="202"/>
    </row>
    <row r="179" spans="1:9">
      <c r="A179" s="140"/>
      <c r="B179" s="215"/>
      <c r="C179" s="215"/>
      <c r="D179" s="215"/>
      <c r="E179" s="215"/>
      <c r="F179" s="215"/>
      <c r="G179" s="313"/>
    </row>
    <row r="180" spans="1:9">
      <c r="A180" s="140"/>
      <c r="B180" s="215"/>
      <c r="C180" s="215"/>
      <c r="D180" s="215"/>
      <c r="E180" s="215"/>
      <c r="F180" s="215"/>
      <c r="G180" s="313"/>
    </row>
    <row r="181" spans="1:9" s="202" customFormat="1">
      <c r="A181" s="140"/>
      <c r="B181" s="215"/>
      <c r="C181" s="215"/>
      <c r="D181" s="215"/>
      <c r="E181" s="215"/>
      <c r="F181" s="215"/>
      <c r="G181" s="313"/>
      <c r="H181" s="191"/>
      <c r="I181" s="191"/>
    </row>
    <row r="182" spans="1:9">
      <c r="A182" s="140"/>
      <c r="B182" s="215"/>
      <c r="C182" s="215"/>
      <c r="D182" s="215"/>
      <c r="E182" s="215"/>
      <c r="F182" s="215"/>
      <c r="G182" s="313"/>
    </row>
    <row r="183" spans="1:9">
      <c r="A183" s="140"/>
      <c r="B183" s="215"/>
      <c r="C183" s="215"/>
      <c r="D183" s="215"/>
      <c r="E183" s="215"/>
      <c r="F183" s="215"/>
      <c r="G183" s="313"/>
    </row>
    <row r="184" spans="1:9">
      <c r="A184" s="140"/>
      <c r="B184" s="215"/>
      <c r="C184" s="215"/>
      <c r="D184" s="215"/>
      <c r="E184" s="215"/>
      <c r="F184" s="215"/>
      <c r="G184" s="313"/>
    </row>
    <row r="185" spans="1:9">
      <c r="A185" s="140"/>
      <c r="B185" s="215"/>
      <c r="C185" s="215"/>
      <c r="D185" s="215"/>
      <c r="E185" s="215"/>
      <c r="F185" s="215"/>
      <c r="G185" s="16"/>
    </row>
    <row r="186" spans="1:9" s="202" customFormat="1">
      <c r="A186" s="140"/>
      <c r="B186" s="215"/>
      <c r="C186" s="215"/>
      <c r="D186" s="215"/>
      <c r="E186" s="215"/>
      <c r="F186" s="215"/>
      <c r="G186" s="313"/>
      <c r="H186" s="191"/>
      <c r="I186" s="191"/>
    </row>
    <row r="187" spans="1:9">
      <c r="A187" s="140"/>
      <c r="B187" s="215"/>
      <c r="C187" s="215"/>
      <c r="D187" s="215"/>
      <c r="E187" s="215"/>
      <c r="F187" s="215"/>
      <c r="G187" s="16"/>
    </row>
    <row r="188" spans="1:9">
      <c r="A188" s="140"/>
      <c r="B188" s="215"/>
      <c r="C188" s="215"/>
      <c r="D188" s="215"/>
      <c r="E188" s="215"/>
      <c r="F188" s="215"/>
      <c r="G188" s="313"/>
    </row>
    <row r="189" spans="1:9">
      <c r="A189" s="193"/>
      <c r="B189" s="215"/>
      <c r="C189" s="215"/>
      <c r="D189" s="215"/>
      <c r="E189" s="215"/>
      <c r="F189" s="215"/>
      <c r="G189" s="313"/>
    </row>
    <row r="190" spans="1:9">
      <c r="A190" s="193"/>
      <c r="B190" s="215"/>
      <c r="C190" s="215"/>
      <c r="D190" s="215"/>
      <c r="E190" s="215"/>
      <c r="F190" s="215"/>
      <c r="G190" s="16"/>
    </row>
    <row r="191" spans="1:9">
      <c r="A191" s="140"/>
      <c r="B191" s="215"/>
      <c r="C191" s="215"/>
      <c r="D191" s="215"/>
      <c r="E191" s="215"/>
      <c r="F191" s="215"/>
      <c r="G191" s="313"/>
    </row>
    <row r="192" spans="1:9">
      <c r="A192" s="140"/>
      <c r="B192" s="215"/>
      <c r="C192" s="215"/>
      <c r="D192" s="215"/>
      <c r="E192" s="215"/>
      <c r="F192" s="215"/>
      <c r="G192" s="313"/>
    </row>
    <row r="193" spans="1:9">
      <c r="A193" s="193"/>
      <c r="B193" s="215"/>
      <c r="C193" s="215"/>
      <c r="D193" s="215"/>
      <c r="E193" s="215"/>
      <c r="F193" s="215"/>
      <c r="G193" s="16"/>
    </row>
    <row r="194" spans="1:9">
      <c r="A194" s="140"/>
      <c r="B194" s="215"/>
      <c r="C194" s="215"/>
      <c r="D194" s="215"/>
      <c r="E194" s="215"/>
      <c r="F194" s="215"/>
      <c r="G194" s="313"/>
    </row>
    <row r="195" spans="1:9">
      <c r="A195" s="140"/>
      <c r="B195" s="208"/>
      <c r="C195" s="208"/>
      <c r="D195" s="208"/>
      <c r="E195" s="208"/>
      <c r="F195" s="208"/>
      <c r="G195" s="208"/>
    </row>
    <row r="196" spans="1:9">
      <c r="A196" s="140"/>
      <c r="B196" s="207"/>
      <c r="C196" s="207"/>
      <c r="D196" s="207"/>
      <c r="E196" s="207"/>
      <c r="F196" s="207"/>
      <c r="G196" s="309"/>
    </row>
    <row r="197" spans="1:9">
      <c r="A197" s="140"/>
      <c r="B197" s="207"/>
      <c r="C197" s="207"/>
      <c r="D197" s="207"/>
      <c r="E197" s="207"/>
      <c r="F197" s="207"/>
      <c r="G197" s="16"/>
    </row>
    <row r="198" spans="1:9">
      <c r="A198" s="140"/>
      <c r="B198" s="207"/>
      <c r="C198" s="207"/>
      <c r="D198" s="207"/>
      <c r="E198" s="207"/>
      <c r="F198" s="207"/>
      <c r="G198" s="16"/>
    </row>
    <row r="199" spans="1:9">
      <c r="A199" s="140"/>
      <c r="B199" s="207"/>
      <c r="C199" s="207"/>
      <c r="D199" s="207"/>
      <c r="E199" s="207"/>
      <c r="F199" s="207"/>
      <c r="G199" s="16"/>
    </row>
    <row r="200" spans="1:9">
      <c r="A200" s="140"/>
      <c r="B200" s="207"/>
      <c r="C200" s="207"/>
      <c r="D200" s="207"/>
      <c r="E200" s="207"/>
      <c r="F200" s="207"/>
      <c r="G200" s="16"/>
    </row>
    <row r="201" spans="1:9">
      <c r="A201" s="140"/>
      <c r="B201" s="207"/>
      <c r="C201" s="207"/>
      <c r="D201" s="207"/>
      <c r="E201" s="207"/>
      <c r="F201" s="207"/>
      <c r="G201" s="16"/>
    </row>
    <row r="202" spans="1:9">
      <c r="A202" s="140"/>
      <c r="B202" s="207"/>
      <c r="C202" s="207"/>
      <c r="D202" s="207"/>
      <c r="E202" s="207"/>
      <c r="F202" s="207"/>
      <c r="G202" s="16"/>
    </row>
    <row r="203" spans="1:9">
      <c r="A203" s="140"/>
      <c r="B203" s="207"/>
      <c r="C203" s="207"/>
      <c r="D203" s="207"/>
      <c r="E203" s="207"/>
      <c r="F203" s="207"/>
      <c r="G203" s="16"/>
    </row>
    <row r="204" spans="1:9" ht="12.9" customHeight="1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ht="12.9" customHeight="1">
      <c r="A205" s="16"/>
    </row>
    <row r="206" spans="1:9" ht="12.9" customHeight="1">
      <c r="A206" s="217"/>
    </row>
    <row r="207" spans="1:9" ht="12.9" customHeight="1">
      <c r="A207" s="16"/>
    </row>
    <row r="208" spans="1:9" ht="12.9" customHeight="1">
      <c r="A208" s="190"/>
    </row>
    <row r="209" spans="1:9" ht="14.25" customHeight="1">
      <c r="A209" s="193"/>
    </row>
    <row r="210" spans="1:9" ht="10.5" customHeight="1">
      <c r="A210" s="195"/>
      <c r="G210" s="16"/>
    </row>
    <row r="211" spans="1:9" ht="10.5" customHeight="1">
      <c r="A211" s="197"/>
    </row>
    <row r="212" spans="1:9" s="16" customFormat="1" ht="10.5" customHeight="1">
      <c r="A212" s="195"/>
      <c r="B212" s="191"/>
      <c r="C212" s="191"/>
      <c r="D212" s="191"/>
      <c r="E212" s="191"/>
      <c r="F212" s="191"/>
      <c r="H212" s="191"/>
      <c r="I212" s="191"/>
    </row>
    <row r="213" spans="1:9" ht="10.5" customHeight="1">
      <c r="B213" s="218"/>
      <c r="C213" s="218"/>
      <c r="D213" s="218"/>
      <c r="E213" s="218"/>
      <c r="F213" s="218"/>
      <c r="G213" s="305"/>
    </row>
    <row r="214" spans="1:9" ht="10.5" customHeight="1">
      <c r="B214" s="202"/>
      <c r="C214" s="202"/>
      <c r="D214" s="202"/>
      <c r="E214" s="202"/>
      <c r="F214" s="202"/>
      <c r="G214" s="202"/>
    </row>
    <row r="215" spans="1:9" ht="13.5" customHeight="1">
      <c r="A215" s="199"/>
      <c r="B215" s="216"/>
      <c r="C215" s="216"/>
      <c r="D215" s="216"/>
      <c r="E215" s="216"/>
      <c r="F215" s="216"/>
      <c r="G215" s="216"/>
      <c r="H215" s="202"/>
      <c r="I215" s="202"/>
    </row>
    <row r="216" spans="1:9" ht="24.75" customHeight="1">
      <c r="A216" s="199"/>
      <c r="B216" s="214"/>
      <c r="C216" s="214"/>
      <c r="D216" s="214"/>
      <c r="E216" s="214"/>
      <c r="F216" s="214"/>
      <c r="G216" s="219"/>
      <c r="H216" s="202"/>
      <c r="I216" s="202"/>
    </row>
    <row r="217" spans="1:9" ht="19.5" customHeight="1">
      <c r="A217" s="140"/>
      <c r="B217" s="215"/>
      <c r="C217" s="215"/>
      <c r="D217" s="215"/>
      <c r="E217" s="215"/>
      <c r="F217" s="215"/>
      <c r="G217" s="313"/>
    </row>
    <row r="218" spans="1:9" ht="19.5" customHeight="1">
      <c r="A218" s="140"/>
      <c r="B218" s="215"/>
      <c r="C218" s="215"/>
      <c r="D218" s="215"/>
      <c r="E218" s="215"/>
      <c r="F218" s="215"/>
      <c r="G218" s="313"/>
    </row>
    <row r="219" spans="1:9" ht="19.5" customHeight="1">
      <c r="A219" s="140"/>
      <c r="B219" s="220"/>
      <c r="C219" s="220"/>
      <c r="D219" s="220"/>
      <c r="E219" s="220"/>
      <c r="F219" s="220"/>
      <c r="G219" s="309"/>
    </row>
    <row r="220" spans="1:9" ht="19.5" customHeight="1">
      <c r="A220" s="199"/>
      <c r="B220" s="214"/>
      <c r="C220" s="214"/>
      <c r="D220" s="214"/>
      <c r="E220" s="214"/>
      <c r="F220" s="214"/>
      <c r="G220" s="314"/>
      <c r="H220" s="202"/>
      <c r="I220" s="202"/>
    </row>
    <row r="221" spans="1:9" ht="16.5" customHeight="1">
      <c r="A221" s="140"/>
      <c r="B221" s="215"/>
      <c r="C221" s="215"/>
      <c r="D221" s="215"/>
      <c r="E221" s="215"/>
      <c r="F221" s="215"/>
      <c r="G221" s="313"/>
    </row>
    <row r="222" spans="1:9" ht="16.5" customHeight="1">
      <c r="A222" s="140"/>
      <c r="B222" s="215"/>
      <c r="C222" s="215"/>
      <c r="D222" s="215"/>
      <c r="E222" s="215"/>
      <c r="F222" s="215"/>
      <c r="G222" s="313"/>
    </row>
    <row r="223" spans="1:9" s="202" customFormat="1">
      <c r="A223" s="140"/>
      <c r="B223" s="215"/>
      <c r="C223" s="215"/>
      <c r="D223" s="215"/>
      <c r="E223" s="215"/>
      <c r="F223" s="215"/>
      <c r="G223" s="313"/>
      <c r="H223" s="191"/>
      <c r="I223" s="191"/>
    </row>
    <row r="224" spans="1:9" s="202" customFormat="1">
      <c r="A224" s="193"/>
      <c r="B224" s="215"/>
      <c r="C224" s="215"/>
      <c r="D224" s="215"/>
      <c r="E224" s="215"/>
      <c r="F224" s="215"/>
      <c r="G224" s="16"/>
      <c r="H224" s="191"/>
      <c r="I224" s="191"/>
    </row>
    <row r="225" spans="1:9">
      <c r="A225" s="140"/>
      <c r="B225" s="215"/>
      <c r="C225" s="215"/>
      <c r="D225" s="215"/>
      <c r="E225" s="215"/>
      <c r="F225" s="215"/>
      <c r="G225" s="313"/>
    </row>
    <row r="226" spans="1:9">
      <c r="A226" s="140"/>
      <c r="B226" s="215"/>
      <c r="C226" s="215"/>
      <c r="D226" s="215"/>
      <c r="E226" s="215"/>
      <c r="F226" s="215"/>
      <c r="G226" s="313"/>
    </row>
    <row r="227" spans="1:9" ht="13.5" customHeight="1">
      <c r="A227" s="140"/>
      <c r="B227" s="215"/>
      <c r="C227" s="215"/>
      <c r="D227" s="215"/>
      <c r="E227" s="215"/>
      <c r="F227" s="215"/>
      <c r="G227" s="313"/>
    </row>
    <row r="228" spans="1:9" s="202" customFormat="1">
      <c r="A228" s="140"/>
      <c r="B228" s="215"/>
      <c r="C228" s="215"/>
      <c r="D228" s="215"/>
      <c r="E228" s="215"/>
      <c r="F228" s="215"/>
      <c r="G228" s="16"/>
      <c r="H228" s="191"/>
      <c r="I228" s="191"/>
    </row>
    <row r="229" spans="1:9">
      <c r="A229" s="140"/>
      <c r="B229" s="215"/>
      <c r="C229" s="215"/>
      <c r="D229" s="215"/>
      <c r="E229" s="215"/>
      <c r="F229" s="215"/>
      <c r="G229" s="313"/>
    </row>
    <row r="230" spans="1:9">
      <c r="A230" s="140"/>
      <c r="B230" s="215"/>
      <c r="C230" s="215"/>
      <c r="D230" s="215"/>
      <c r="E230" s="215"/>
      <c r="F230" s="215"/>
      <c r="G230" s="313"/>
    </row>
    <row r="231" spans="1:9">
      <c r="A231" s="193"/>
      <c r="B231" s="215"/>
      <c r="C231" s="215"/>
      <c r="D231" s="215"/>
      <c r="E231" s="215"/>
      <c r="F231" s="215"/>
      <c r="G231" s="16"/>
    </row>
    <row r="232" spans="1:9">
      <c r="A232" s="140"/>
      <c r="B232" s="215"/>
      <c r="C232" s="215"/>
      <c r="D232" s="215"/>
      <c r="E232" s="215"/>
      <c r="F232" s="215"/>
      <c r="G232" s="313"/>
    </row>
    <row r="233" spans="1:9">
      <c r="A233" s="140"/>
      <c r="B233" s="215"/>
      <c r="C233" s="215"/>
      <c r="D233" s="215"/>
      <c r="E233" s="215"/>
      <c r="F233" s="215"/>
      <c r="G233" s="313"/>
    </row>
    <row r="234" spans="1:9">
      <c r="A234" s="140"/>
      <c r="B234" s="215"/>
      <c r="C234" s="215"/>
      <c r="D234" s="215"/>
      <c r="E234" s="215"/>
      <c r="F234" s="215"/>
      <c r="G234" s="313"/>
    </row>
    <row r="235" spans="1:9">
      <c r="A235" s="140"/>
      <c r="B235" s="215"/>
      <c r="C235" s="215"/>
      <c r="D235" s="215"/>
      <c r="E235" s="215"/>
      <c r="F235" s="215"/>
      <c r="G235" s="313"/>
    </row>
    <row r="236" spans="1:9">
      <c r="A236" s="140"/>
      <c r="B236" s="215"/>
      <c r="C236" s="215"/>
      <c r="D236" s="215"/>
      <c r="E236" s="215"/>
      <c r="F236" s="215"/>
      <c r="G236" s="313"/>
    </row>
    <row r="237" spans="1:9">
      <c r="A237" s="140"/>
      <c r="B237" s="208"/>
      <c r="C237" s="208"/>
      <c r="D237" s="208"/>
      <c r="E237" s="208"/>
      <c r="F237" s="208"/>
      <c r="G237" s="208"/>
    </row>
    <row r="238" spans="1:9">
      <c r="A238" s="140"/>
      <c r="B238" s="215"/>
      <c r="C238" s="215"/>
      <c r="D238" s="215"/>
      <c r="E238" s="215"/>
      <c r="F238" s="215"/>
      <c r="G238" s="16"/>
    </row>
    <row r="239" spans="1:9">
      <c r="A239" s="199"/>
      <c r="B239" s="214"/>
      <c r="C239" s="214"/>
      <c r="D239" s="214"/>
      <c r="E239" s="214"/>
      <c r="F239" s="214"/>
      <c r="G239" s="307"/>
      <c r="H239" s="202"/>
      <c r="I239" s="202"/>
    </row>
    <row r="240" spans="1:9">
      <c r="A240" s="140"/>
      <c r="B240" s="215"/>
      <c r="C240" s="215"/>
      <c r="D240" s="215"/>
      <c r="E240" s="215"/>
      <c r="F240" s="215"/>
      <c r="G240" s="313"/>
    </row>
    <row r="241" spans="1:9">
      <c r="A241" s="140"/>
      <c r="B241" s="215"/>
      <c r="C241" s="215"/>
      <c r="D241" s="215"/>
      <c r="E241" s="215"/>
      <c r="F241" s="215"/>
      <c r="G241" s="313"/>
    </row>
    <row r="242" spans="1:9">
      <c r="A242" s="140"/>
      <c r="B242" s="215"/>
      <c r="C242" s="215"/>
      <c r="D242" s="215"/>
      <c r="E242" s="215"/>
      <c r="F242" s="215"/>
      <c r="G242" s="313"/>
    </row>
    <row r="243" spans="1:9">
      <c r="A243" s="140"/>
      <c r="B243" s="215"/>
      <c r="C243" s="215"/>
      <c r="D243" s="215"/>
      <c r="E243" s="215"/>
      <c r="F243" s="215"/>
      <c r="G243" s="313"/>
    </row>
    <row r="244" spans="1:9">
      <c r="A244" s="140"/>
      <c r="B244" s="215"/>
      <c r="C244" s="215"/>
      <c r="D244" s="215"/>
      <c r="E244" s="215"/>
      <c r="F244" s="215"/>
      <c r="G244" s="313"/>
    </row>
    <row r="245" spans="1:9">
      <c r="A245" s="193"/>
      <c r="B245" s="215"/>
      <c r="C245" s="215"/>
      <c r="D245" s="215"/>
      <c r="E245" s="215"/>
      <c r="F245" s="215"/>
      <c r="G245" s="16"/>
    </row>
    <row r="246" spans="1:9">
      <c r="A246" s="140"/>
      <c r="B246" s="215"/>
      <c r="C246" s="215"/>
      <c r="D246" s="215"/>
      <c r="E246" s="215"/>
      <c r="F246" s="215"/>
      <c r="G246" s="313"/>
    </row>
    <row r="247" spans="1:9" s="202" customFormat="1">
      <c r="A247" s="140"/>
      <c r="B247" s="208"/>
      <c r="C247" s="208"/>
      <c r="D247" s="208"/>
      <c r="E247" s="208"/>
      <c r="F247" s="208"/>
      <c r="G247" s="208"/>
      <c r="H247" s="191"/>
      <c r="I247" s="191"/>
    </row>
    <row r="248" spans="1:9">
      <c r="A248" s="193"/>
      <c r="B248" s="215"/>
      <c r="C248" s="215"/>
      <c r="D248" s="215"/>
      <c r="E248" s="215"/>
      <c r="F248" s="215"/>
      <c r="G248" s="215"/>
    </row>
    <row r="249" spans="1:9">
      <c r="B249" s="215"/>
      <c r="C249" s="215"/>
      <c r="D249" s="215"/>
      <c r="E249" s="215"/>
      <c r="F249" s="215"/>
      <c r="G249" s="215"/>
    </row>
    <row r="250" spans="1:9">
      <c r="A250" s="199"/>
      <c r="B250" s="216"/>
      <c r="C250" s="216"/>
      <c r="D250" s="216"/>
      <c r="E250" s="216"/>
      <c r="F250" s="216"/>
      <c r="G250" s="216"/>
      <c r="H250" s="202"/>
      <c r="I250" s="202"/>
    </row>
    <row r="258" spans="1:9" s="202" customFormat="1">
      <c r="A258" s="191"/>
      <c r="B258" s="191"/>
      <c r="C258" s="191"/>
      <c r="D258" s="191"/>
      <c r="E258" s="191"/>
      <c r="F258" s="191"/>
      <c r="G258" s="191"/>
      <c r="H258" s="191"/>
      <c r="I258" s="191"/>
    </row>
    <row r="263" spans="1:9">
      <c r="A263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217"/>
    </row>
    <row r="267" spans="1:9">
      <c r="A267" s="16"/>
    </row>
    <row r="268" spans="1:9">
      <c r="A268" s="16"/>
    </row>
    <row r="271" spans="1:9" ht="10.5" customHeight="1">
      <c r="A271" s="16"/>
    </row>
    <row r="272" spans="1:9" ht="8.4" customHeight="1"/>
    <row r="273" spans="1:1" s="16" customFormat="1" ht="10.5" customHeight="1"/>
    <row r="274" spans="1:1" ht="10.5" customHeight="1">
      <c r="A274" s="217"/>
    </row>
    <row r="275" spans="1:1" ht="13.5" customHeight="1">
      <c r="A275" s="16"/>
    </row>
    <row r="276" spans="1:1" ht="13.5" customHeight="1">
      <c r="A276" s="16"/>
    </row>
    <row r="277" spans="1:1" ht="13.5" customHeight="1"/>
    <row r="278" spans="1:1" ht="13.5" customHeight="1"/>
  </sheetData>
  <mergeCells count="4">
    <mergeCell ref="B6:D6"/>
    <mergeCell ref="E6:G6"/>
    <mergeCell ref="B81:D81"/>
    <mergeCell ref="E81:G81"/>
  </mergeCells>
  <printOptions gridLines="1" gridLinesSet="0"/>
  <pageMargins left="0.78740157480314965" right="0.78740157480314965" top="0.59055118110236227" bottom="0.39370078740157483" header="0.51181102362204722" footer="0.51181102362204722"/>
  <pageSetup paperSize="9" scale="69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7">
    <tabColor rgb="FF7030A0"/>
  </sheetPr>
  <dimension ref="A1:J138"/>
  <sheetViews>
    <sheetView topLeftCell="A7" workbookViewId="0">
      <selection activeCell="H15" sqref="H15"/>
    </sheetView>
  </sheetViews>
  <sheetFormatPr baseColWidth="10" defaultColWidth="9.6640625" defaultRowHeight="13.2"/>
  <cols>
    <col min="1" max="1" width="36.21875" style="9" customWidth="1"/>
    <col min="2" max="2" width="7.88671875" style="9" customWidth="1"/>
    <col min="3" max="3" width="7.77734375" style="9" customWidth="1"/>
    <col min="4" max="4" width="8.109375" style="9" customWidth="1"/>
    <col min="5" max="5" width="10.109375" style="9" customWidth="1"/>
    <col min="6" max="6" width="7.109375" style="9" customWidth="1"/>
    <col min="7" max="7" width="7.33203125" style="9" customWidth="1"/>
    <col min="8" max="8" width="32.6640625" style="9" customWidth="1"/>
    <col min="9" max="9" width="7.6640625" style="9" customWidth="1"/>
    <col min="10" max="16384" width="9.6640625" style="9"/>
  </cols>
  <sheetData>
    <row r="1" spans="1:8" ht="24.75" customHeight="1">
      <c r="A1" s="221" t="s">
        <v>234</v>
      </c>
      <c r="H1" s="222" t="s">
        <v>244</v>
      </c>
    </row>
    <row r="2" spans="1:8" ht="18.899999999999999" customHeight="1">
      <c r="H2" s="223" t="s">
        <v>177</v>
      </c>
    </row>
    <row r="3" spans="1:8" ht="20.25" customHeight="1">
      <c r="A3" s="224" t="s">
        <v>373</v>
      </c>
      <c r="B3" s="19"/>
      <c r="C3" s="19"/>
      <c r="D3" s="19"/>
      <c r="E3" s="19"/>
      <c r="F3" s="19"/>
      <c r="G3" s="16"/>
      <c r="H3" s="225" t="s">
        <v>372</v>
      </c>
    </row>
    <row r="4" spans="1:8" ht="20.25" customHeight="1">
      <c r="A4" s="197" t="s">
        <v>215</v>
      </c>
      <c r="B4" s="16"/>
      <c r="C4" s="16"/>
      <c r="D4" s="16"/>
      <c r="E4" s="16"/>
      <c r="F4" s="16"/>
      <c r="G4" s="16"/>
      <c r="H4" s="226" t="s">
        <v>797</v>
      </c>
    </row>
    <row r="5" spans="1:8" ht="14.1" customHeight="1">
      <c r="A5" s="197"/>
      <c r="B5" s="16"/>
      <c r="C5" s="16"/>
      <c r="D5" s="16"/>
      <c r="E5" s="16"/>
      <c r="F5" s="16"/>
      <c r="G5" s="16"/>
      <c r="H5" s="226"/>
    </row>
    <row r="6" spans="1:8" ht="14.1" customHeight="1">
      <c r="A6" s="132" t="s">
        <v>300</v>
      </c>
      <c r="B6" s="470" t="s">
        <v>302</v>
      </c>
      <c r="C6" s="470"/>
      <c r="D6" s="470"/>
      <c r="E6" s="470" t="s">
        <v>303</v>
      </c>
      <c r="F6" s="470"/>
      <c r="G6" s="470"/>
      <c r="H6" s="133" t="s">
        <v>384</v>
      </c>
    </row>
    <row r="7" spans="1:8" s="191" customFormat="1" ht="16.5" customHeight="1">
      <c r="A7" s="134" t="s">
        <v>301</v>
      </c>
      <c r="B7" s="297" t="s">
        <v>523</v>
      </c>
      <c r="C7" s="297" t="s">
        <v>524</v>
      </c>
      <c r="D7" s="298">
        <v>2018</v>
      </c>
      <c r="E7" s="297" t="s">
        <v>523</v>
      </c>
      <c r="F7" s="297" t="s">
        <v>524</v>
      </c>
      <c r="G7" s="298">
        <v>2018</v>
      </c>
      <c r="H7" s="133" t="s">
        <v>297</v>
      </c>
    </row>
    <row r="8" spans="1:8" ht="8.1" customHeight="1">
      <c r="C8" s="227"/>
      <c r="D8" s="227"/>
      <c r="F8" s="227"/>
      <c r="G8" s="227"/>
      <c r="H8" s="223"/>
    </row>
    <row r="9" spans="1:8" s="231" customFormat="1" ht="15" customHeight="1">
      <c r="A9" s="228" t="s">
        <v>3</v>
      </c>
      <c r="B9" s="229">
        <v>37636.779659024985</v>
      </c>
      <c r="C9" s="229">
        <v>37141.003977735018</v>
      </c>
      <c r="D9" s="229">
        <v>35290.15718335603</v>
      </c>
      <c r="E9" s="229">
        <v>2203.4489444310007</v>
      </c>
      <c r="F9" s="229">
        <v>2124.0522244840008</v>
      </c>
      <c r="G9" s="229">
        <v>1991.6187957000004</v>
      </c>
      <c r="H9" s="230" t="s">
        <v>253</v>
      </c>
    </row>
    <row r="10" spans="1:8" s="231" customFormat="1" ht="15" customHeight="1">
      <c r="A10" s="232" t="s">
        <v>4</v>
      </c>
      <c r="B10" s="153">
        <v>2112.0359854479998</v>
      </c>
      <c r="C10" s="153">
        <v>1703.9399284739998</v>
      </c>
      <c r="D10" s="153">
        <v>2060.5841516830001</v>
      </c>
      <c r="E10" s="153">
        <v>226.31881391099995</v>
      </c>
      <c r="F10" s="153">
        <v>242.54014510000007</v>
      </c>
      <c r="G10" s="153">
        <v>257.68451275999996</v>
      </c>
      <c r="H10" s="233" t="s">
        <v>17</v>
      </c>
    </row>
    <row r="11" spans="1:8" s="231" customFormat="1" ht="15" customHeight="1">
      <c r="A11" s="232" t="s">
        <v>518</v>
      </c>
      <c r="B11" s="153">
        <v>126.95602587000002</v>
      </c>
      <c r="C11" s="153">
        <v>161.88351154</v>
      </c>
      <c r="D11" s="153">
        <v>187.10678878000002</v>
      </c>
      <c r="E11" s="153">
        <v>6.4656045600000009</v>
      </c>
      <c r="F11" s="153">
        <v>8.34208514</v>
      </c>
      <c r="G11" s="153">
        <v>10.31000813</v>
      </c>
      <c r="H11" s="233" t="s">
        <v>19</v>
      </c>
    </row>
    <row r="12" spans="1:8" ht="15" customHeight="1">
      <c r="A12" s="232" t="s">
        <v>5</v>
      </c>
      <c r="B12" s="153">
        <v>1117.285829784</v>
      </c>
      <c r="C12" s="153">
        <v>1175.9546436600001</v>
      </c>
      <c r="D12" s="153">
        <v>1274.8558780529997</v>
      </c>
      <c r="E12" s="153">
        <v>72.021772085000009</v>
      </c>
      <c r="F12" s="153">
        <v>74.810459189999989</v>
      </c>
      <c r="G12" s="153">
        <v>75.720534564999994</v>
      </c>
      <c r="H12" s="233" t="s">
        <v>18</v>
      </c>
    </row>
    <row r="13" spans="1:8" ht="15" customHeight="1">
      <c r="A13" s="232" t="s">
        <v>401</v>
      </c>
      <c r="B13" s="153">
        <v>6859.1199209939996</v>
      </c>
      <c r="C13" s="153">
        <v>7035.9872501220007</v>
      </c>
      <c r="D13" s="153">
        <v>7652.115938099003</v>
      </c>
      <c r="E13" s="153">
        <v>110.23501523199999</v>
      </c>
      <c r="F13" s="153">
        <v>92.900658419999985</v>
      </c>
      <c r="G13" s="153">
        <v>77.997000147999998</v>
      </c>
      <c r="H13" s="234" t="s">
        <v>394</v>
      </c>
    </row>
    <row r="14" spans="1:8" ht="15" customHeight="1">
      <c r="A14" s="232" t="s">
        <v>252</v>
      </c>
      <c r="B14" s="153">
        <v>4677.5440183780001</v>
      </c>
      <c r="C14" s="153">
        <v>5145.2270916399993</v>
      </c>
      <c r="D14" s="153">
        <v>5105.8759382939998</v>
      </c>
      <c r="E14" s="153">
        <v>363.97995276700004</v>
      </c>
      <c r="F14" s="153">
        <v>383.54149638999996</v>
      </c>
      <c r="G14" s="153">
        <v>424.50411965000001</v>
      </c>
      <c r="H14" s="234" t="s">
        <v>176</v>
      </c>
    </row>
    <row r="15" spans="1:8" ht="15" customHeight="1">
      <c r="A15" s="172" t="s">
        <v>498</v>
      </c>
      <c r="B15" s="153">
        <v>4021.5249297029995</v>
      </c>
      <c r="C15" s="153">
        <v>4179.8973765649998</v>
      </c>
      <c r="D15" s="153">
        <v>3933.3305508430003</v>
      </c>
      <c r="E15" s="153">
        <v>86.500171888999986</v>
      </c>
      <c r="F15" s="153">
        <v>83.034848043999986</v>
      </c>
      <c r="G15" s="153">
        <v>78.210349866000001</v>
      </c>
      <c r="H15" s="174" t="s">
        <v>466</v>
      </c>
    </row>
    <row r="16" spans="1:8" ht="15" customHeight="1">
      <c r="A16" s="232" t="s">
        <v>147</v>
      </c>
      <c r="B16" s="153">
        <v>6622.3605109010023</v>
      </c>
      <c r="C16" s="153">
        <v>6710.3899975380009</v>
      </c>
      <c r="D16" s="153">
        <v>5377.3125261079995</v>
      </c>
      <c r="E16" s="153">
        <v>517.90459474999989</v>
      </c>
      <c r="F16" s="153">
        <v>523.83927056200002</v>
      </c>
      <c r="G16" s="153">
        <v>456.63946641000007</v>
      </c>
      <c r="H16" s="233" t="s">
        <v>77</v>
      </c>
    </row>
    <row r="17" spans="1:8" ht="15" customHeight="1">
      <c r="A17" s="140" t="s">
        <v>315</v>
      </c>
      <c r="B17" s="153">
        <f t="shared" ref="B17:G17" si="0">B9-SUM(B10:B16)</f>
        <v>12099.952437946984</v>
      </c>
      <c r="C17" s="153">
        <f t="shared" si="0"/>
        <v>11027.724178196018</v>
      </c>
      <c r="D17" s="153">
        <f t="shared" si="0"/>
        <v>9698.9754114960306</v>
      </c>
      <c r="E17" s="153">
        <f t="shared" si="0"/>
        <v>820.02301923700088</v>
      </c>
      <c r="F17" s="153">
        <f t="shared" si="0"/>
        <v>715.04326163800079</v>
      </c>
      <c r="G17" s="153">
        <f t="shared" si="0"/>
        <v>610.55280417100039</v>
      </c>
      <c r="H17" s="139" t="s">
        <v>313</v>
      </c>
    </row>
    <row r="18" spans="1:8" ht="12.9" customHeight="1">
      <c r="A18" s="232"/>
      <c r="B18" s="153"/>
      <c r="C18" s="153"/>
      <c r="D18" s="153"/>
      <c r="E18" s="153"/>
      <c r="F18" s="153"/>
      <c r="G18" s="153"/>
      <c r="H18" s="234"/>
    </row>
    <row r="19" spans="1:8" s="231" customFormat="1" ht="15" customHeight="1">
      <c r="A19" s="228" t="s">
        <v>6</v>
      </c>
      <c r="B19" s="229">
        <v>77.893929173999979</v>
      </c>
      <c r="C19" s="229">
        <v>601.21490319999953</v>
      </c>
      <c r="D19" s="229">
        <v>83.944499080000043</v>
      </c>
      <c r="E19" s="229">
        <v>0.66179032999999976</v>
      </c>
      <c r="F19" s="229">
        <v>3.3562119799999999</v>
      </c>
      <c r="G19" s="229">
        <v>0.97766614999999979</v>
      </c>
      <c r="H19" s="230" t="s">
        <v>256</v>
      </c>
    </row>
    <row r="20" spans="1:8" ht="15" customHeight="1">
      <c r="A20" s="232" t="s">
        <v>7</v>
      </c>
      <c r="B20" s="153">
        <v>0.64013921399999996</v>
      </c>
      <c r="C20" s="335">
        <v>0.30882796000000001</v>
      </c>
      <c r="D20" s="153">
        <v>0.76091149000000002</v>
      </c>
      <c r="E20" s="335">
        <v>0.11454755999999998</v>
      </c>
      <c r="F20" s="335">
        <v>1.118917E-2</v>
      </c>
      <c r="G20" s="335">
        <v>3.3878850000000002E-2</v>
      </c>
      <c r="H20" s="233" t="s">
        <v>78</v>
      </c>
    </row>
    <row r="21" spans="1:8" ht="15" customHeight="1">
      <c r="A21" s="172" t="s">
        <v>468</v>
      </c>
      <c r="B21" s="335">
        <v>1.5200000000000001E-4</v>
      </c>
      <c r="C21" s="335">
        <v>4.8000000000000001E-5</v>
      </c>
      <c r="D21" s="153">
        <v>3.6557215900000002</v>
      </c>
      <c r="E21" s="335">
        <v>1.7E-5</v>
      </c>
      <c r="F21" s="335">
        <v>1.56E-4</v>
      </c>
      <c r="G21" s="335">
        <v>0.26080000000000003</v>
      </c>
      <c r="H21" s="141" t="s">
        <v>459</v>
      </c>
    </row>
    <row r="22" spans="1:8" ht="15" customHeight="1">
      <c r="A22" s="140" t="s">
        <v>315</v>
      </c>
      <c r="B22" s="227">
        <f t="shared" ref="B22:G22" si="1">B19-SUM(B20:B21)</f>
        <v>77.253637959999978</v>
      </c>
      <c r="C22" s="153">
        <f t="shared" si="1"/>
        <v>600.9060272399995</v>
      </c>
      <c r="D22" s="227">
        <f t="shared" si="1"/>
        <v>79.527866000000046</v>
      </c>
      <c r="E22" s="153">
        <f t="shared" si="1"/>
        <v>0.54722576999999983</v>
      </c>
      <c r="F22" s="153">
        <f t="shared" si="1"/>
        <v>3.3448668100000001</v>
      </c>
      <c r="G22" s="153">
        <f t="shared" si="1"/>
        <v>0.68298729999999974</v>
      </c>
      <c r="H22" s="139" t="s">
        <v>313</v>
      </c>
    </row>
    <row r="23" spans="1:8" ht="12.9" customHeight="1">
      <c r="A23" s="232"/>
      <c r="B23" s="227"/>
      <c r="C23" s="227"/>
      <c r="D23" s="227"/>
      <c r="E23" s="335"/>
      <c r="F23" s="227"/>
      <c r="G23" s="227"/>
      <c r="H23" s="234"/>
    </row>
    <row r="24" spans="1:8" s="231" customFormat="1" ht="15" customHeight="1">
      <c r="A24" s="228" t="s">
        <v>8</v>
      </c>
      <c r="B24" s="229">
        <f t="shared" ref="B24:G24" si="2">B25+B29</f>
        <v>7776.0620029050042</v>
      </c>
      <c r="C24" s="229">
        <f t="shared" si="2"/>
        <v>8059.9395584599988</v>
      </c>
      <c r="D24" s="229">
        <f t="shared" si="2"/>
        <v>7922.6156158589993</v>
      </c>
      <c r="E24" s="229">
        <f t="shared" si="2"/>
        <v>3649.0765433220017</v>
      </c>
      <c r="F24" s="229">
        <f t="shared" si="2"/>
        <v>3255.5326264140003</v>
      </c>
      <c r="G24" s="229">
        <f t="shared" si="2"/>
        <v>3454.076450387</v>
      </c>
      <c r="H24" s="235" t="s">
        <v>260</v>
      </c>
    </row>
    <row r="25" spans="1:8" s="231" customFormat="1" ht="15" customHeight="1">
      <c r="A25" s="228" t="s">
        <v>314</v>
      </c>
      <c r="B25" s="229">
        <v>4028.8365754380038</v>
      </c>
      <c r="C25" s="229">
        <v>4115.8232878940016</v>
      </c>
      <c r="D25" s="229">
        <v>3614.8622333209996</v>
      </c>
      <c r="E25" s="229">
        <v>117.36112696500007</v>
      </c>
      <c r="F25" s="229">
        <v>131.39825173099996</v>
      </c>
      <c r="G25" s="229">
        <v>117.3213580219999</v>
      </c>
      <c r="H25" s="235" t="s">
        <v>319</v>
      </c>
    </row>
    <row r="26" spans="1:8" ht="15" customHeight="1">
      <c r="A26" s="232" t="s">
        <v>499</v>
      </c>
      <c r="B26" s="153">
        <v>179.61711600999999</v>
      </c>
      <c r="C26" s="153">
        <v>482.34944250499996</v>
      </c>
      <c r="D26" s="153">
        <v>482.47043758000001</v>
      </c>
      <c r="E26" s="153">
        <v>13.29343748</v>
      </c>
      <c r="F26" s="153">
        <v>29.848801462000004</v>
      </c>
      <c r="G26" s="153">
        <v>27.13300916</v>
      </c>
      <c r="H26" s="233" t="s">
        <v>500</v>
      </c>
    </row>
    <row r="27" spans="1:8" ht="15" customHeight="1">
      <c r="A27" s="172" t="s">
        <v>328</v>
      </c>
      <c r="B27" s="153">
        <v>1245.2695746500003</v>
      </c>
      <c r="C27" s="153">
        <v>1240.7527381940001</v>
      </c>
      <c r="D27" s="153">
        <v>1117.9084547990001</v>
      </c>
      <c r="E27" s="153">
        <v>30.489902115000007</v>
      </c>
      <c r="F27" s="153">
        <v>38.630165898999998</v>
      </c>
      <c r="G27" s="153">
        <v>33.235702240000002</v>
      </c>
      <c r="H27" s="174" t="s">
        <v>20</v>
      </c>
    </row>
    <row r="28" spans="1:8" ht="15" customHeight="1">
      <c r="A28" s="140" t="s">
        <v>326</v>
      </c>
      <c r="B28" s="153">
        <f t="shared" ref="B28:G28" si="3">B25-SUM(B26:B27)</f>
        <v>2603.9498847780033</v>
      </c>
      <c r="C28" s="153">
        <f t="shared" si="3"/>
        <v>2392.7211071950014</v>
      </c>
      <c r="D28" s="153">
        <f t="shared" si="3"/>
        <v>2014.4833409419996</v>
      </c>
      <c r="E28" s="153">
        <f t="shared" si="3"/>
        <v>73.577787370000067</v>
      </c>
      <c r="F28" s="153">
        <f t="shared" si="3"/>
        <v>62.919284369999957</v>
      </c>
      <c r="G28" s="153">
        <f t="shared" si="3"/>
        <v>56.952646621999897</v>
      </c>
      <c r="H28" s="139" t="s">
        <v>313</v>
      </c>
    </row>
    <row r="29" spans="1:8" s="231" customFormat="1" ht="15" customHeight="1">
      <c r="A29" s="228" t="s">
        <v>9</v>
      </c>
      <c r="B29" s="229">
        <v>3747.2254274670008</v>
      </c>
      <c r="C29" s="229">
        <v>3944.1162705659976</v>
      </c>
      <c r="D29" s="229">
        <v>4307.7533825379996</v>
      </c>
      <c r="E29" s="229">
        <v>3531.7154163570017</v>
      </c>
      <c r="F29" s="229">
        <v>3124.1343746830003</v>
      </c>
      <c r="G29" s="229">
        <v>3336.7550923650001</v>
      </c>
      <c r="H29" s="235" t="s">
        <v>320</v>
      </c>
    </row>
    <row r="30" spans="1:8" ht="15" customHeight="1">
      <c r="A30" s="232" t="s">
        <v>324</v>
      </c>
      <c r="B30" s="227">
        <v>18.910333999999999</v>
      </c>
      <c r="C30" s="227">
        <v>19.287580000000002</v>
      </c>
      <c r="D30" s="227">
        <v>18.638047999999998</v>
      </c>
      <c r="E30" s="227">
        <v>4.5118699999999992</v>
      </c>
      <c r="F30" s="227">
        <v>5.2636909999999997</v>
      </c>
      <c r="G30" s="227">
        <v>3.7560000000000002</v>
      </c>
      <c r="H30" s="233" t="s">
        <v>321</v>
      </c>
    </row>
    <row r="31" spans="1:8" ht="15" customHeight="1">
      <c r="A31" s="232" t="s">
        <v>327</v>
      </c>
      <c r="B31" s="227">
        <v>392.06605989999991</v>
      </c>
      <c r="C31" s="227">
        <v>441.20635957999997</v>
      </c>
      <c r="D31" s="227">
        <v>478.46183080200001</v>
      </c>
      <c r="E31" s="227">
        <v>21.970722000000002</v>
      </c>
      <c r="F31" s="227">
        <v>23.349822999999997</v>
      </c>
      <c r="G31" s="227">
        <v>25.164115000000002</v>
      </c>
      <c r="H31" s="233" t="s">
        <v>323</v>
      </c>
    </row>
    <row r="32" spans="1:8" ht="15" customHeight="1">
      <c r="A32" s="172" t="s">
        <v>329</v>
      </c>
      <c r="B32" s="227">
        <v>755.75393300000007</v>
      </c>
      <c r="C32" s="227">
        <v>694.13560699999994</v>
      </c>
      <c r="D32" s="227">
        <v>870.55207250000001</v>
      </c>
      <c r="E32" s="227">
        <v>85.407254999999992</v>
      </c>
      <c r="F32" s="227">
        <v>87.168373000000003</v>
      </c>
      <c r="G32" s="227">
        <v>97.91628399999999</v>
      </c>
      <c r="H32" s="174" t="s">
        <v>22</v>
      </c>
    </row>
    <row r="33" spans="1:10" ht="15" customHeight="1">
      <c r="A33" s="172" t="s">
        <v>497</v>
      </c>
      <c r="B33" s="227">
        <v>152.62221423300002</v>
      </c>
      <c r="C33" s="227">
        <v>189.72996593000002</v>
      </c>
      <c r="D33" s="227">
        <v>151.99237786000003</v>
      </c>
      <c r="E33" s="227">
        <v>173.03672700000004</v>
      </c>
      <c r="F33" s="227">
        <v>216.62552800000003</v>
      </c>
      <c r="G33" s="227">
        <v>181.784795</v>
      </c>
      <c r="H33" s="174" t="s">
        <v>21</v>
      </c>
    </row>
    <row r="34" spans="1:10" ht="15" customHeight="1">
      <c r="A34" s="232" t="s">
        <v>325</v>
      </c>
      <c r="B34" s="227">
        <v>1419.3413269999999</v>
      </c>
      <c r="C34" s="227">
        <v>1409.9138700000001</v>
      </c>
      <c r="D34" s="227">
        <v>1550.8083710000001</v>
      </c>
      <c r="E34" s="227">
        <v>2013.083495205</v>
      </c>
      <c r="F34" s="227">
        <v>1831.2589828989999</v>
      </c>
      <c r="G34" s="227">
        <v>2053.9424819020001</v>
      </c>
      <c r="H34" s="233" t="s">
        <v>322</v>
      </c>
    </row>
    <row r="35" spans="1:10" ht="15" customHeight="1">
      <c r="A35" s="172" t="s">
        <v>477</v>
      </c>
      <c r="B35" s="227"/>
      <c r="C35" s="227"/>
      <c r="D35" s="227"/>
      <c r="E35" s="227"/>
      <c r="F35" s="227"/>
      <c r="G35" s="227"/>
      <c r="H35" s="174" t="s">
        <v>470</v>
      </c>
    </row>
    <row r="36" spans="1:10" ht="15" customHeight="1">
      <c r="A36" s="172" t="s">
        <v>469</v>
      </c>
      <c r="B36" s="227">
        <v>590.97196683100003</v>
      </c>
      <c r="C36" s="227">
        <v>705.57417320299987</v>
      </c>
      <c r="D36" s="227">
        <v>718.20059395200008</v>
      </c>
      <c r="E36" s="227">
        <v>26.538615095000001</v>
      </c>
      <c r="F36" s="227">
        <v>33.745581850999997</v>
      </c>
      <c r="G36" s="227">
        <v>35.373841972999998</v>
      </c>
      <c r="H36" s="174" t="s">
        <v>471</v>
      </c>
    </row>
    <row r="37" spans="1:10" ht="15" customHeight="1">
      <c r="A37" s="140" t="s">
        <v>326</v>
      </c>
      <c r="B37" s="153">
        <f>B29-SUM(B30:B36)</f>
        <v>417.55959250300111</v>
      </c>
      <c r="C37" s="153">
        <v>474.31396864000044</v>
      </c>
      <c r="D37" s="153">
        <v>474.31396864000044</v>
      </c>
      <c r="E37" s="153">
        <v>474.31396864000044</v>
      </c>
      <c r="F37" s="153">
        <v>474.31396864000044</v>
      </c>
      <c r="G37" s="153">
        <v>474.31396864000044</v>
      </c>
      <c r="H37" s="139" t="s">
        <v>306</v>
      </c>
    </row>
    <row r="38" spans="1:10" ht="12.9" customHeight="1">
      <c r="A38" s="232"/>
      <c r="C38" s="227"/>
      <c r="D38" s="227"/>
      <c r="F38" s="227"/>
      <c r="G38" s="227"/>
      <c r="H38" s="234"/>
    </row>
    <row r="39" spans="1:10" s="231" customFormat="1" ht="15" customHeight="1">
      <c r="A39" s="152" t="s">
        <v>10</v>
      </c>
      <c r="B39" s="229">
        <v>16541.892543727005</v>
      </c>
      <c r="C39" s="229">
        <v>16127.708876781029</v>
      </c>
      <c r="D39" s="229">
        <v>15971.159173573998</v>
      </c>
      <c r="E39" s="229">
        <v>2762.1412836579989</v>
      </c>
      <c r="F39" s="229">
        <v>2102.7026907179988</v>
      </c>
      <c r="G39" s="229">
        <v>1872.7842171209995</v>
      </c>
      <c r="H39" s="235" t="s">
        <v>262</v>
      </c>
    </row>
    <row r="40" spans="1:10" ht="15" customHeight="1">
      <c r="A40" s="232" t="s">
        <v>11</v>
      </c>
      <c r="B40" s="227">
        <v>3020.5176569999999</v>
      </c>
      <c r="C40" s="227">
        <v>3204.3606299999997</v>
      </c>
      <c r="D40" s="227">
        <v>3562.3589350000002</v>
      </c>
      <c r="E40" s="227">
        <v>428.38177399999995</v>
      </c>
      <c r="F40" s="227">
        <v>404.29828060700004</v>
      </c>
      <c r="G40" s="227">
        <v>462.14274449999999</v>
      </c>
      <c r="H40" s="233" t="s">
        <v>24</v>
      </c>
    </row>
    <row r="41" spans="1:10" ht="15" customHeight="1">
      <c r="A41" s="232" t="s">
        <v>34</v>
      </c>
      <c r="B41" s="227">
        <v>5573.6904760000007</v>
      </c>
      <c r="C41" s="227">
        <v>4240.97127</v>
      </c>
      <c r="D41" s="227">
        <v>4480.7833506000006</v>
      </c>
      <c r="E41" s="227">
        <v>1969.6743510000001</v>
      </c>
      <c r="F41" s="227">
        <v>1308.0124833999998</v>
      </c>
      <c r="G41" s="227">
        <v>1160.6883969999999</v>
      </c>
      <c r="H41" s="233" t="s">
        <v>23</v>
      </c>
    </row>
    <row r="42" spans="1:10" ht="15" customHeight="1">
      <c r="A42" s="232" t="s">
        <v>73</v>
      </c>
      <c r="B42" s="227">
        <v>36.801940703</v>
      </c>
      <c r="C42" s="227">
        <v>34.445276786000008</v>
      </c>
      <c r="D42" s="227">
        <v>31.125605816000007</v>
      </c>
      <c r="E42" s="335">
        <v>0.41198177000000002</v>
      </c>
      <c r="F42" s="227">
        <v>0.53177386999999998</v>
      </c>
      <c r="G42" s="335">
        <v>0.33307289600000001</v>
      </c>
      <c r="H42" s="233" t="s">
        <v>25</v>
      </c>
    </row>
    <row r="43" spans="1:10" ht="15" customHeight="1">
      <c r="A43" s="172" t="s">
        <v>472</v>
      </c>
      <c r="B43" s="227">
        <v>814.06227888000012</v>
      </c>
      <c r="C43" s="227">
        <v>1203.83706579</v>
      </c>
      <c r="D43" s="227">
        <v>1238.4497171599999</v>
      </c>
      <c r="E43" s="335">
        <v>0.35555975900000003</v>
      </c>
      <c r="F43" s="227">
        <v>1.0477692000000001</v>
      </c>
      <c r="G43" s="227">
        <v>0.54756742999999986</v>
      </c>
      <c r="H43" s="174" t="s">
        <v>473</v>
      </c>
      <c r="J43" s="233"/>
    </row>
    <row r="44" spans="1:10" ht="15" customHeight="1">
      <c r="A44" s="140" t="s">
        <v>315</v>
      </c>
      <c r="B44" s="153">
        <f t="shared" ref="B44:G44" si="4">B39-SUM(B40:B43)</f>
        <v>7096.8201911440046</v>
      </c>
      <c r="C44" s="153">
        <f t="shared" si="4"/>
        <v>7444.0946342050302</v>
      </c>
      <c r="D44" s="153">
        <f t="shared" si="4"/>
        <v>6658.4415649979983</v>
      </c>
      <c r="E44" s="153">
        <f t="shared" si="4"/>
        <v>363.31761712899925</v>
      </c>
      <c r="F44" s="153">
        <f t="shared" si="4"/>
        <v>388.81238364099909</v>
      </c>
      <c r="G44" s="153">
        <f t="shared" si="4"/>
        <v>249.07243529499965</v>
      </c>
      <c r="H44" s="139" t="s">
        <v>313</v>
      </c>
    </row>
    <row r="45" spans="1:10" ht="12.9" customHeight="1">
      <c r="A45" s="232"/>
      <c r="C45" s="227"/>
      <c r="D45" s="227"/>
      <c r="F45" s="227"/>
      <c r="G45" s="227"/>
      <c r="H45" s="234"/>
    </row>
    <row r="46" spans="1:10" s="231" customFormat="1" ht="15" customHeight="1">
      <c r="A46" s="228" t="s">
        <v>12</v>
      </c>
      <c r="B46" s="229">
        <f t="shared" ref="B46:G46" si="5">SUM(B47:B48)</f>
        <v>44401.795250796007</v>
      </c>
      <c r="C46" s="229">
        <f t="shared" si="5"/>
        <v>51718.114409192021</v>
      </c>
      <c r="D46" s="229">
        <f t="shared" si="5"/>
        <v>47013.293512423996</v>
      </c>
      <c r="E46" s="229">
        <f t="shared" si="5"/>
        <v>208.37127325900002</v>
      </c>
      <c r="F46" s="229">
        <f t="shared" si="5"/>
        <v>225.24619840399998</v>
      </c>
      <c r="G46" s="229">
        <f t="shared" si="5"/>
        <v>205.0115692169999</v>
      </c>
      <c r="H46" s="235" t="s">
        <v>268</v>
      </c>
    </row>
    <row r="47" spans="1:10" ht="15" customHeight="1">
      <c r="A47" s="429" t="s">
        <v>74</v>
      </c>
      <c r="B47" s="227">
        <v>116.83138712100001</v>
      </c>
      <c r="C47" s="227">
        <v>129.44846139300003</v>
      </c>
      <c r="D47" s="227">
        <v>140.001072416</v>
      </c>
      <c r="E47" s="335">
        <v>0.25088786299999999</v>
      </c>
      <c r="F47" s="335">
        <v>0.28149365700000001</v>
      </c>
      <c r="G47" s="335">
        <v>0.28022730000000001</v>
      </c>
      <c r="H47" s="233" t="s">
        <v>269</v>
      </c>
    </row>
    <row r="48" spans="1:10" ht="15" customHeight="1">
      <c r="A48" s="429" t="s">
        <v>75</v>
      </c>
      <c r="B48" s="227">
        <v>44284.96386367501</v>
      </c>
      <c r="C48" s="227">
        <v>51588.665947799018</v>
      </c>
      <c r="D48" s="227">
        <v>46873.292440007994</v>
      </c>
      <c r="E48" s="227">
        <v>208.12038539600002</v>
      </c>
      <c r="F48" s="227">
        <v>224.96470474699998</v>
      </c>
      <c r="G48" s="227">
        <v>204.7313419169999</v>
      </c>
      <c r="H48" s="233" t="s">
        <v>26</v>
      </c>
    </row>
    <row r="49" spans="1:8" ht="12.9" customHeight="1">
      <c r="A49" s="429"/>
      <c r="B49" s="153"/>
      <c r="C49" s="153"/>
      <c r="D49" s="153"/>
      <c r="E49" s="153"/>
      <c r="F49" s="153"/>
      <c r="G49" s="153"/>
      <c r="H49" s="234"/>
    </row>
    <row r="50" spans="1:8" s="231" customFormat="1" ht="15" customHeight="1">
      <c r="A50" s="430" t="s">
        <v>76</v>
      </c>
      <c r="B50" s="229">
        <v>66166.278274766984</v>
      </c>
      <c r="C50" s="229">
        <v>76377.826189260013</v>
      </c>
      <c r="D50" s="229">
        <v>76439.330017940942</v>
      </c>
      <c r="E50" s="229">
        <v>617.06201649100001</v>
      </c>
      <c r="F50" s="229">
        <v>677.90233286700015</v>
      </c>
      <c r="G50" s="229">
        <v>661.06534541200028</v>
      </c>
      <c r="H50" s="170" t="s">
        <v>791</v>
      </c>
    </row>
    <row r="51" spans="1:8" ht="15" customHeight="1">
      <c r="A51" s="429" t="s">
        <v>14</v>
      </c>
      <c r="B51" s="227">
        <v>5720.8750216389999</v>
      </c>
      <c r="C51" s="227">
        <v>7373.5157209079998</v>
      </c>
      <c r="D51" s="227">
        <v>7589.6965251919992</v>
      </c>
      <c r="E51" s="227">
        <v>34.134466851999996</v>
      </c>
      <c r="F51" s="227">
        <v>45.832610324999983</v>
      </c>
      <c r="G51" s="227">
        <v>46.68285654200001</v>
      </c>
      <c r="H51" s="233" t="s">
        <v>79</v>
      </c>
    </row>
    <row r="52" spans="1:8" ht="15" customHeight="1">
      <c r="A52" s="429" t="s">
        <v>452</v>
      </c>
      <c r="B52" s="227">
        <v>1687.0176447959998</v>
      </c>
      <c r="C52" s="227">
        <v>1833.9932429240005</v>
      </c>
      <c r="D52" s="227">
        <v>1988.4038484460002</v>
      </c>
      <c r="E52" s="227">
        <v>6.496658912</v>
      </c>
      <c r="F52" s="227">
        <v>7.9462687029999977</v>
      </c>
      <c r="G52" s="227">
        <v>8.4487168770000025</v>
      </c>
      <c r="H52" s="233" t="s">
        <v>338</v>
      </c>
    </row>
    <row r="53" spans="1:8" ht="15" customHeight="1">
      <c r="A53" s="429" t="s">
        <v>502</v>
      </c>
      <c r="B53" s="227">
        <v>64.110600383000005</v>
      </c>
      <c r="C53" s="227">
        <v>57.751846363000013</v>
      </c>
      <c r="D53" s="227">
        <v>47.081293590999998</v>
      </c>
      <c r="E53" s="227">
        <v>0.74249628000000023</v>
      </c>
      <c r="F53" s="335">
        <v>0.48480589800000001</v>
      </c>
      <c r="G53" s="335">
        <v>0.40389034599999996</v>
      </c>
      <c r="H53" s="233" t="s">
        <v>800</v>
      </c>
    </row>
    <row r="54" spans="1:8" ht="15" customHeight="1">
      <c r="A54" s="429" t="s">
        <v>451</v>
      </c>
      <c r="B54" s="227">
        <v>207.60203331699998</v>
      </c>
      <c r="C54" s="227">
        <v>199.20723243900002</v>
      </c>
      <c r="D54" s="227">
        <v>221.00485555</v>
      </c>
      <c r="E54" s="227">
        <v>2.1724338030000001</v>
      </c>
      <c r="F54" s="227">
        <v>2.4428070329999998</v>
      </c>
      <c r="G54" s="227">
        <v>2.7860771569999998</v>
      </c>
      <c r="H54" s="233" t="s">
        <v>501</v>
      </c>
    </row>
    <row r="55" spans="1:8" ht="15" customHeight="1">
      <c r="A55" s="429" t="s">
        <v>15</v>
      </c>
      <c r="B55" s="227">
        <v>17628.577229746006</v>
      </c>
      <c r="C55" s="227">
        <v>22709.493457875993</v>
      </c>
      <c r="D55" s="227">
        <v>23146.226828151001</v>
      </c>
      <c r="E55" s="227">
        <v>60.509798465999978</v>
      </c>
      <c r="F55" s="227">
        <v>74.723691326999969</v>
      </c>
      <c r="G55" s="227">
        <v>73.157875122999997</v>
      </c>
      <c r="H55" s="233" t="s">
        <v>80</v>
      </c>
    </row>
    <row r="56" spans="1:8" ht="15" customHeight="1">
      <c r="A56" s="429" t="s">
        <v>448</v>
      </c>
      <c r="B56" s="227">
        <v>24201.041110902999</v>
      </c>
      <c r="C56" s="227">
        <v>29289.887100118012</v>
      </c>
      <c r="D56" s="227">
        <v>30352.758313838003</v>
      </c>
      <c r="E56" s="227">
        <v>299.29472332200004</v>
      </c>
      <c r="F56" s="227">
        <v>373.04190902900001</v>
      </c>
      <c r="G56" s="227">
        <v>367.64860216400001</v>
      </c>
      <c r="H56" s="174" t="s">
        <v>1</v>
      </c>
    </row>
    <row r="57" spans="1:8" ht="15" customHeight="1">
      <c r="A57" s="429" t="s">
        <v>519</v>
      </c>
      <c r="B57" s="227"/>
      <c r="C57" s="227"/>
      <c r="D57" s="227"/>
      <c r="E57" s="227"/>
      <c r="F57" s="227"/>
      <c r="G57" s="227"/>
      <c r="H57" s="174" t="s">
        <v>475</v>
      </c>
    </row>
    <row r="58" spans="1:8" ht="15" customHeight="1">
      <c r="A58" s="429" t="s">
        <v>478</v>
      </c>
      <c r="B58" s="227">
        <v>2501.2118531259998</v>
      </c>
      <c r="C58" s="227">
        <v>2317.3887210060002</v>
      </c>
      <c r="D58" s="227">
        <v>2481.4434366600003</v>
      </c>
      <c r="E58" s="227">
        <v>10.758225756</v>
      </c>
      <c r="F58" s="227">
        <v>10.820729930999999</v>
      </c>
      <c r="G58" s="227">
        <v>9.5205615139999988</v>
      </c>
      <c r="H58" s="174" t="s">
        <v>476</v>
      </c>
    </row>
    <row r="59" spans="1:8" ht="15" customHeight="1">
      <c r="A59" s="140" t="s">
        <v>315</v>
      </c>
      <c r="B59" s="227">
        <f t="shared" ref="B59:G59" si="6">B50-SUM(B51:B58)</f>
        <v>14155.842780856976</v>
      </c>
      <c r="C59" s="227">
        <f t="shared" si="6"/>
        <v>12596.588867626015</v>
      </c>
      <c r="D59" s="227">
        <f t="shared" si="6"/>
        <v>10612.714916512938</v>
      </c>
      <c r="E59" s="227">
        <f t="shared" si="6"/>
        <v>202.95321309999997</v>
      </c>
      <c r="F59" s="227">
        <f t="shared" si="6"/>
        <v>162.60951062100025</v>
      </c>
      <c r="G59" s="227">
        <f t="shared" si="6"/>
        <v>152.41676568900027</v>
      </c>
      <c r="H59" s="139" t="s">
        <v>313</v>
      </c>
    </row>
    <row r="60" spans="1:8" ht="15" customHeight="1">
      <c r="A60" s="140"/>
      <c r="B60" s="153"/>
      <c r="C60" s="153"/>
      <c r="D60" s="153"/>
      <c r="E60" s="153"/>
      <c r="F60" s="153"/>
      <c r="G60" s="153"/>
      <c r="H60" s="139"/>
    </row>
    <row r="61" spans="1:8" s="16" customFormat="1" ht="15" customHeight="1">
      <c r="A61" s="315" t="s">
        <v>16</v>
      </c>
      <c r="B61" s="229">
        <v>53.471181000000001</v>
      </c>
      <c r="C61" s="229">
        <v>44.879774861000001</v>
      </c>
      <c r="D61" s="229">
        <v>56.465795999999997</v>
      </c>
      <c r="E61" s="439">
        <v>9.9307000000000003E-5</v>
      </c>
      <c r="F61" s="439">
        <v>1.0585100000000001E-4</v>
      </c>
      <c r="G61" s="439">
        <v>1.4433000000000002E-4</v>
      </c>
      <c r="H61" s="300" t="s">
        <v>2</v>
      </c>
    </row>
    <row r="62" spans="1:8" s="16" customFormat="1" ht="15" customHeight="1">
      <c r="A62" s="315"/>
      <c r="B62" s="227"/>
      <c r="C62" s="153"/>
      <c r="D62" s="153"/>
      <c r="E62" s="227"/>
      <c r="F62" s="153"/>
      <c r="G62" s="153"/>
      <c r="H62" s="300"/>
    </row>
    <row r="63" spans="1:8" s="231" customFormat="1" ht="15" customHeight="1">
      <c r="A63" s="236" t="s">
        <v>204</v>
      </c>
      <c r="B63" s="229">
        <f t="shared" ref="B63:G63" si="7">B9+B19+B24+B39+B46+B50+B61</f>
        <v>172654.172841394</v>
      </c>
      <c r="C63" s="229">
        <f t="shared" si="7"/>
        <v>190070.68768948907</v>
      </c>
      <c r="D63" s="229">
        <f t="shared" si="7"/>
        <v>182776.96579823396</v>
      </c>
      <c r="E63" s="229">
        <f>E9+E19+E24+E39+E46+E50+E61</f>
        <v>9440.7619507979998</v>
      </c>
      <c r="F63" s="229">
        <f t="shared" si="7"/>
        <v>8388.7923907180011</v>
      </c>
      <c r="G63" s="229">
        <f t="shared" si="7"/>
        <v>8185.5341883170004</v>
      </c>
      <c r="H63" s="316" t="s">
        <v>233</v>
      </c>
    </row>
    <row r="64" spans="1:8" ht="12.75" customHeight="1">
      <c r="B64" s="227"/>
      <c r="E64" s="227"/>
    </row>
    <row r="65" spans="1:9" ht="12.75" customHeight="1">
      <c r="B65" s="227"/>
      <c r="E65" s="227"/>
    </row>
    <row r="66" spans="1:9" ht="12.75" customHeight="1">
      <c r="A66" s="191"/>
      <c r="B66" s="227"/>
      <c r="C66" s="191"/>
      <c r="D66" s="191"/>
      <c r="E66" s="191"/>
      <c r="F66" s="191"/>
      <c r="G66" s="191"/>
      <c r="H66" s="194"/>
      <c r="I66" s="191"/>
    </row>
    <row r="67" spans="1:9" ht="12.75" customHeight="1">
      <c r="A67" s="191"/>
      <c r="B67" s="227"/>
      <c r="C67" s="191"/>
      <c r="D67" s="191"/>
      <c r="E67" s="191"/>
      <c r="F67" s="191"/>
      <c r="G67" s="191"/>
      <c r="H67" s="194"/>
      <c r="I67" s="191"/>
    </row>
    <row r="68" spans="1:9" ht="12.75" customHeight="1">
      <c r="A68" s="191"/>
      <c r="B68" s="227"/>
      <c r="C68" s="191"/>
      <c r="D68" s="191"/>
      <c r="E68" s="191"/>
      <c r="F68" s="191"/>
      <c r="G68" s="191"/>
      <c r="H68" s="194"/>
      <c r="I68" s="191"/>
    </row>
    <row r="69" spans="1:9" ht="12.75" customHeight="1">
      <c r="A69" s="191"/>
      <c r="B69" s="191"/>
      <c r="C69" s="191"/>
      <c r="D69" s="191"/>
      <c r="E69" s="191"/>
      <c r="F69" s="191"/>
      <c r="G69" s="191"/>
      <c r="H69" s="194"/>
      <c r="I69" s="191"/>
    </row>
    <row r="70" spans="1:9" ht="12.75" customHeight="1">
      <c r="A70" s="191"/>
      <c r="B70" s="191"/>
      <c r="C70" s="191"/>
      <c r="D70" s="191"/>
      <c r="E70" s="191"/>
      <c r="F70" s="191"/>
      <c r="G70" s="191"/>
      <c r="H70" s="194"/>
      <c r="I70" s="191"/>
    </row>
    <row r="71" spans="1:9" ht="12.75" customHeight="1">
      <c r="A71" s="191"/>
      <c r="B71" s="191"/>
      <c r="C71" s="191"/>
      <c r="D71" s="191"/>
      <c r="E71" s="191"/>
      <c r="F71" s="191"/>
      <c r="G71" s="191"/>
      <c r="H71" s="194"/>
      <c r="I71" s="191"/>
    </row>
    <row r="72" spans="1:9" ht="12.75" customHeight="1">
      <c r="A72" s="191"/>
      <c r="B72" s="191"/>
      <c r="C72" s="191"/>
      <c r="D72" s="191"/>
      <c r="E72" s="191"/>
      <c r="F72" s="191"/>
      <c r="G72" s="191"/>
      <c r="H72" s="194"/>
      <c r="I72" s="191"/>
    </row>
    <row r="73" spans="1:9" ht="12.75" customHeight="1">
      <c r="A73" s="191"/>
      <c r="B73" s="191"/>
      <c r="C73" s="191"/>
      <c r="D73" s="191"/>
      <c r="E73" s="191"/>
      <c r="F73" s="191"/>
      <c r="G73" s="191"/>
      <c r="H73" s="194"/>
      <c r="I73" s="191"/>
    </row>
    <row r="74" spans="1:9" ht="12.75" customHeight="1">
      <c r="A74" s="191"/>
      <c r="B74" s="191"/>
      <c r="C74" s="191"/>
      <c r="D74" s="191"/>
      <c r="E74" s="191"/>
      <c r="F74" s="191"/>
      <c r="G74" s="191"/>
      <c r="H74" s="194"/>
      <c r="I74" s="191"/>
    </row>
    <row r="75" spans="1:9" ht="12.75" customHeight="1">
      <c r="A75" s="191"/>
      <c r="B75" s="191"/>
      <c r="C75" s="191"/>
      <c r="D75" s="191"/>
      <c r="E75" s="191"/>
      <c r="F75" s="191"/>
      <c r="G75" s="191"/>
      <c r="H75" s="194"/>
      <c r="I75" s="191"/>
    </row>
    <row r="76" spans="1:9" ht="12.75" customHeight="1">
      <c r="A76" s="191"/>
      <c r="B76" s="191"/>
      <c r="C76" s="191"/>
      <c r="D76" s="191"/>
      <c r="E76" s="191"/>
      <c r="F76" s="191"/>
      <c r="G76" s="191"/>
      <c r="H76" s="194"/>
      <c r="I76" s="191"/>
    </row>
    <row r="77" spans="1:9" s="191" customFormat="1" ht="12.75" customHeight="1">
      <c r="H77" s="194"/>
    </row>
    <row r="78" spans="1:9" s="191" customFormat="1" ht="12.75" customHeight="1">
      <c r="A78" s="75" t="s">
        <v>280</v>
      </c>
      <c r="B78" s="35"/>
      <c r="C78" s="35"/>
      <c r="D78" s="35"/>
      <c r="E78" s="35"/>
      <c r="F78" s="35"/>
      <c r="G78" s="35"/>
      <c r="H78" s="97" t="s">
        <v>281</v>
      </c>
      <c r="I78" s="16"/>
    </row>
    <row r="79" spans="1:9" s="35" customFormat="1" ht="12.75" customHeight="1">
      <c r="A79" s="237"/>
      <c r="B79" s="237"/>
      <c r="C79" s="237"/>
      <c r="D79" s="237"/>
      <c r="E79" s="237"/>
      <c r="F79" s="237"/>
      <c r="G79" s="237"/>
      <c r="H79" s="237"/>
      <c r="I79" s="9"/>
    </row>
    <row r="80" spans="1:9" ht="12.75" customHeight="1">
      <c r="A80" s="224"/>
      <c r="G80" s="16"/>
    </row>
    <row r="81" spans="1:9" ht="12.75" customHeight="1">
      <c r="A81" s="197"/>
    </row>
    <row r="82" spans="1:9" ht="12.75" customHeight="1">
      <c r="G82" s="16"/>
    </row>
    <row r="83" spans="1:9" ht="12.75" customHeight="1">
      <c r="A83" s="238"/>
      <c r="B83" s="317"/>
      <c r="C83" s="317"/>
      <c r="D83" s="317"/>
      <c r="E83" s="317"/>
      <c r="F83" s="317"/>
      <c r="G83" s="305"/>
      <c r="H83" s="238"/>
      <c r="I83" s="238"/>
    </row>
    <row r="84" spans="1:9" s="238" customFormat="1" ht="16.5" customHeight="1">
      <c r="A84" s="9"/>
      <c r="B84" s="16"/>
      <c r="C84" s="16"/>
      <c r="D84" s="16"/>
      <c r="E84" s="16"/>
      <c r="F84" s="16"/>
      <c r="G84" s="16"/>
      <c r="H84" s="9"/>
      <c r="I84" s="9"/>
    </row>
    <row r="85" spans="1:9" ht="13.8">
      <c r="A85" s="239"/>
      <c r="B85" s="306"/>
      <c r="C85" s="306"/>
      <c r="D85" s="306"/>
      <c r="E85" s="306"/>
      <c r="F85" s="306"/>
      <c r="G85" s="307"/>
      <c r="H85" s="231"/>
      <c r="I85" s="231"/>
    </row>
    <row r="86" spans="1:9" s="231" customFormat="1" ht="14.4" customHeight="1">
      <c r="A86" s="240"/>
      <c r="B86" s="308"/>
      <c r="C86" s="308"/>
      <c r="D86" s="308"/>
      <c r="E86" s="308"/>
      <c r="F86" s="308"/>
      <c r="G86" s="313"/>
      <c r="H86" s="9"/>
      <c r="I86" s="9"/>
    </row>
    <row r="87" spans="1:9" ht="14.4" customHeight="1">
      <c r="A87" s="240"/>
      <c r="B87" s="308"/>
      <c r="C87" s="308"/>
      <c r="D87" s="308"/>
      <c r="E87" s="308"/>
      <c r="F87" s="308"/>
      <c r="G87" s="313"/>
    </row>
    <row r="88" spans="1:9" ht="14.4" customHeight="1">
      <c r="A88" s="240"/>
      <c r="B88" s="308"/>
      <c r="C88" s="308"/>
      <c r="D88" s="308"/>
      <c r="E88" s="308"/>
      <c r="F88" s="308"/>
      <c r="G88" s="313"/>
    </row>
    <row r="89" spans="1:9" ht="14.4" customHeight="1">
      <c r="A89" s="240"/>
      <c r="B89" s="308"/>
      <c r="C89" s="308"/>
      <c r="D89" s="308"/>
      <c r="E89" s="308"/>
      <c r="F89" s="308"/>
      <c r="G89" s="313"/>
    </row>
    <row r="90" spans="1:9" ht="14.4" customHeight="1">
      <c r="A90" s="240"/>
      <c r="B90" s="308"/>
      <c r="C90" s="308"/>
      <c r="D90" s="308"/>
      <c r="E90" s="308"/>
      <c r="F90" s="308"/>
      <c r="G90" s="313"/>
    </row>
    <row r="91" spans="1:9" ht="14.4" customHeight="1">
      <c r="A91" s="240"/>
      <c r="B91" s="308"/>
      <c r="C91" s="308"/>
      <c r="D91" s="308"/>
      <c r="E91" s="308"/>
      <c r="F91" s="308"/>
      <c r="G91" s="313"/>
    </row>
    <row r="92" spans="1:9" ht="14.4" customHeight="1">
      <c r="A92" s="240"/>
      <c r="B92" s="308"/>
      <c r="C92" s="308"/>
      <c r="D92" s="308"/>
      <c r="E92" s="308"/>
      <c r="F92" s="308"/>
      <c r="G92" s="313"/>
    </row>
    <row r="93" spans="1:9" ht="14.4" customHeight="1">
      <c r="A93" s="240"/>
      <c r="B93" s="241"/>
      <c r="C93" s="241"/>
      <c r="D93" s="241"/>
      <c r="E93" s="241"/>
      <c r="F93" s="241"/>
      <c r="G93" s="242"/>
    </row>
    <row r="94" spans="1:9" ht="14.4" customHeight="1">
      <c r="A94" s="240"/>
      <c r="B94" s="308"/>
      <c r="C94" s="308"/>
      <c r="D94" s="308"/>
      <c r="E94" s="308"/>
      <c r="F94" s="308"/>
      <c r="G94" s="313"/>
    </row>
    <row r="95" spans="1:9" ht="14.4" customHeight="1">
      <c r="A95" s="239"/>
      <c r="B95" s="306"/>
      <c r="C95" s="306"/>
      <c r="D95" s="306"/>
      <c r="E95" s="306"/>
      <c r="F95" s="306"/>
      <c r="G95" s="314"/>
      <c r="H95" s="231"/>
      <c r="I95" s="231"/>
    </row>
    <row r="96" spans="1:9" s="231" customFormat="1" ht="14.4" customHeight="1">
      <c r="A96" s="240"/>
      <c r="B96" s="308"/>
      <c r="C96" s="308"/>
      <c r="D96" s="308"/>
      <c r="E96" s="308"/>
      <c r="F96" s="308"/>
      <c r="G96" s="313"/>
      <c r="H96" s="9"/>
      <c r="I96" s="9"/>
    </row>
    <row r="97" spans="1:9" ht="14.4" customHeight="1">
      <c r="A97" s="240"/>
      <c r="B97" s="241"/>
      <c r="C97" s="241"/>
      <c r="D97" s="241"/>
      <c r="E97" s="241"/>
      <c r="F97" s="241"/>
      <c r="G97" s="309"/>
    </row>
    <row r="98" spans="1:9" ht="14.4" customHeight="1">
      <c r="A98" s="240"/>
      <c r="B98" s="308"/>
      <c r="C98" s="308"/>
      <c r="D98" s="308"/>
      <c r="E98" s="308"/>
      <c r="F98" s="308"/>
      <c r="G98" s="313"/>
    </row>
    <row r="99" spans="1:9" ht="14.4" customHeight="1">
      <c r="A99" s="239"/>
      <c r="B99" s="243"/>
      <c r="C99" s="243"/>
      <c r="D99" s="243"/>
      <c r="E99" s="243"/>
      <c r="F99" s="243"/>
      <c r="G99" s="244"/>
      <c r="H99" s="231"/>
      <c r="I99" s="231"/>
    </row>
    <row r="100" spans="1:9" s="231" customFormat="1" ht="14.4" customHeight="1">
      <c r="A100" s="239"/>
      <c r="B100" s="306"/>
      <c r="C100" s="306"/>
      <c r="D100" s="306"/>
      <c r="E100" s="306"/>
      <c r="F100" s="306"/>
      <c r="G100" s="307"/>
    </row>
    <row r="101" spans="1:9" s="231" customFormat="1" ht="14.4" customHeight="1">
      <c r="A101" s="240"/>
      <c r="B101" s="308"/>
      <c r="C101" s="308"/>
      <c r="D101" s="308"/>
      <c r="E101" s="308"/>
      <c r="F101" s="308"/>
      <c r="G101" s="313"/>
      <c r="H101" s="9"/>
      <c r="I101" s="9"/>
    </row>
    <row r="102" spans="1:9" ht="14.4" customHeight="1">
      <c r="A102" s="240"/>
      <c r="B102" s="308"/>
      <c r="C102" s="308"/>
      <c r="D102" s="308"/>
      <c r="E102" s="308"/>
      <c r="F102" s="308"/>
      <c r="G102" s="313"/>
    </row>
    <row r="103" spans="1:9" ht="14.4" customHeight="1">
      <c r="A103" s="240"/>
      <c r="B103" s="241"/>
      <c r="C103" s="241"/>
      <c r="D103" s="241"/>
      <c r="E103" s="241"/>
      <c r="F103" s="241"/>
      <c r="G103" s="242"/>
    </row>
    <row r="104" spans="1:9" ht="14.4" customHeight="1">
      <c r="A104" s="239"/>
      <c r="B104" s="306"/>
      <c r="C104" s="306"/>
      <c r="D104" s="306"/>
      <c r="E104" s="306"/>
      <c r="F104" s="306"/>
      <c r="G104" s="314"/>
      <c r="H104" s="231"/>
      <c r="I104" s="231"/>
    </row>
    <row r="105" spans="1:9" s="231" customFormat="1" ht="14.4" customHeight="1">
      <c r="A105" s="240"/>
      <c r="B105" s="308"/>
      <c r="C105" s="308"/>
      <c r="D105" s="308"/>
      <c r="E105" s="308"/>
      <c r="F105" s="308"/>
      <c r="G105" s="313"/>
      <c r="H105" s="9"/>
      <c r="I105" s="9"/>
    </row>
    <row r="106" spans="1:9" ht="14.4" customHeight="1">
      <c r="A106" s="240"/>
      <c r="B106" s="308"/>
      <c r="C106" s="308"/>
      <c r="D106" s="308"/>
      <c r="E106" s="308"/>
      <c r="F106" s="308"/>
      <c r="G106" s="313"/>
    </row>
    <row r="107" spans="1:9" ht="14.4" customHeight="1">
      <c r="A107" s="240"/>
      <c r="B107" s="308"/>
      <c r="C107" s="308"/>
      <c r="D107" s="308"/>
      <c r="E107" s="308"/>
      <c r="F107" s="308"/>
      <c r="G107" s="313"/>
    </row>
    <row r="108" spans="1:9" ht="14.4" customHeight="1">
      <c r="A108" s="240"/>
      <c r="B108" s="241"/>
      <c r="C108" s="241"/>
      <c r="D108" s="241"/>
      <c r="E108" s="241"/>
      <c r="F108" s="241"/>
      <c r="G108" s="242"/>
    </row>
    <row r="109" spans="1:9" ht="14.4" customHeight="1">
      <c r="A109" s="240"/>
      <c r="B109" s="308"/>
      <c r="C109" s="308"/>
      <c r="D109" s="308"/>
      <c r="E109" s="308"/>
      <c r="F109" s="308"/>
      <c r="G109" s="313"/>
    </row>
    <row r="110" spans="1:9" ht="14.4" customHeight="1">
      <c r="A110" s="239"/>
      <c r="B110" s="306"/>
      <c r="C110" s="306"/>
      <c r="D110" s="306"/>
      <c r="E110" s="306"/>
      <c r="F110" s="306"/>
      <c r="G110" s="314"/>
      <c r="H110" s="231"/>
      <c r="I110" s="231"/>
    </row>
    <row r="111" spans="1:9" s="231" customFormat="1" ht="14.4" customHeight="1">
      <c r="A111" s="240"/>
      <c r="B111" s="308"/>
      <c r="C111" s="308"/>
      <c r="D111" s="308"/>
      <c r="E111" s="308"/>
      <c r="F111" s="308"/>
      <c r="G111" s="313"/>
      <c r="H111" s="9"/>
      <c r="I111" s="9"/>
    </row>
    <row r="112" spans="1:9" ht="14.4" customHeight="1">
      <c r="A112" s="240"/>
      <c r="B112" s="308"/>
      <c r="C112" s="308"/>
      <c r="D112" s="308"/>
      <c r="E112" s="308"/>
      <c r="F112" s="308"/>
      <c r="G112" s="313"/>
    </row>
    <row r="113" spans="1:9" ht="14.4" customHeight="1">
      <c r="A113" s="240"/>
      <c r="B113" s="308"/>
      <c r="C113" s="308"/>
      <c r="D113" s="308"/>
      <c r="E113" s="308"/>
      <c r="F113" s="308"/>
      <c r="G113" s="313"/>
    </row>
    <row r="114" spans="1:9" ht="14.4" customHeight="1">
      <c r="A114" s="240"/>
      <c r="B114" s="308"/>
      <c r="C114" s="308"/>
      <c r="D114" s="308"/>
      <c r="E114" s="308"/>
      <c r="F114" s="308"/>
      <c r="G114" s="313"/>
    </row>
    <row r="115" spans="1:9" ht="14.4" customHeight="1">
      <c r="A115" s="240"/>
      <c r="B115" s="241"/>
      <c r="C115" s="241"/>
      <c r="D115" s="241"/>
      <c r="E115" s="241"/>
      <c r="F115" s="241"/>
      <c r="G115" s="242"/>
    </row>
    <row r="116" spans="1:9" ht="14.4" customHeight="1">
      <c r="A116" s="240"/>
      <c r="B116" s="308"/>
      <c r="C116" s="308"/>
      <c r="D116" s="308"/>
      <c r="E116" s="308"/>
      <c r="F116" s="308"/>
      <c r="G116" s="309"/>
    </row>
    <row r="117" spans="1:9" ht="14.4" customHeight="1">
      <c r="A117" s="239"/>
      <c r="B117" s="243"/>
      <c r="C117" s="243"/>
      <c r="D117" s="243"/>
      <c r="E117" s="243"/>
      <c r="F117" s="243"/>
      <c r="G117" s="244"/>
      <c r="H117" s="231"/>
      <c r="I117" s="231"/>
    </row>
    <row r="118" spans="1:9" s="231" customFormat="1" ht="14.4" customHeight="1">
      <c r="A118" s="240"/>
      <c r="B118" s="308"/>
      <c r="C118" s="308"/>
      <c r="D118" s="308"/>
      <c r="E118" s="308"/>
      <c r="F118" s="308"/>
      <c r="G118" s="313"/>
      <c r="H118" s="9"/>
      <c r="I118" s="9"/>
    </row>
    <row r="119" spans="1:9" ht="14.4" customHeight="1">
      <c r="A119" s="240"/>
      <c r="B119" s="308"/>
      <c r="C119" s="308"/>
      <c r="D119" s="308"/>
      <c r="E119" s="308"/>
      <c r="F119" s="308"/>
      <c r="G119" s="313"/>
    </row>
    <row r="120" spans="1:9" ht="14.4" customHeight="1">
      <c r="A120" s="240"/>
      <c r="B120" s="308"/>
      <c r="C120" s="308"/>
      <c r="D120" s="308"/>
      <c r="E120" s="308"/>
      <c r="F120" s="308"/>
      <c r="G120" s="309"/>
    </row>
    <row r="121" spans="1:9" ht="14.4" customHeight="1">
      <c r="A121" s="239"/>
      <c r="B121" s="306"/>
      <c r="C121" s="306"/>
      <c r="D121" s="306"/>
      <c r="E121" s="306"/>
      <c r="F121" s="306"/>
      <c r="G121" s="307"/>
      <c r="H121" s="231"/>
      <c r="I121" s="231"/>
    </row>
    <row r="122" spans="1:9" s="231" customFormat="1" ht="14.4" customHeight="1">
      <c r="A122" s="240"/>
      <c r="B122" s="308"/>
      <c r="C122" s="308"/>
      <c r="D122" s="308"/>
      <c r="E122" s="308"/>
      <c r="F122" s="308"/>
      <c r="G122" s="313"/>
      <c r="H122" s="9"/>
      <c r="I122" s="9"/>
    </row>
    <row r="123" spans="1:9" ht="14.4" customHeight="1">
      <c r="A123" s="240"/>
      <c r="B123" s="308"/>
      <c r="C123" s="308"/>
      <c r="D123" s="308"/>
      <c r="E123" s="308"/>
      <c r="F123" s="308"/>
      <c r="G123" s="313"/>
    </row>
    <row r="124" spans="1:9" ht="14.4" customHeight="1">
      <c r="A124" s="240"/>
      <c r="B124" s="308"/>
      <c r="C124" s="308"/>
      <c r="D124" s="308"/>
      <c r="E124" s="308"/>
      <c r="F124" s="308"/>
      <c r="G124" s="313"/>
    </row>
    <row r="125" spans="1:9" ht="14.4" customHeight="1">
      <c r="A125" s="240"/>
      <c r="B125" s="308"/>
      <c r="C125" s="308"/>
      <c r="D125" s="308"/>
      <c r="E125" s="308"/>
      <c r="F125" s="308"/>
      <c r="G125" s="313"/>
    </row>
    <row r="126" spans="1:9" ht="14.4" customHeight="1">
      <c r="A126" s="240"/>
      <c r="B126" s="308"/>
      <c r="C126" s="308"/>
      <c r="D126" s="308"/>
      <c r="E126" s="308"/>
      <c r="F126" s="308"/>
      <c r="G126" s="313"/>
    </row>
    <row r="127" spans="1:9" ht="14.4" customHeight="1">
      <c r="A127" s="240"/>
      <c r="B127" s="308"/>
      <c r="C127" s="308"/>
      <c r="D127" s="308"/>
      <c r="E127" s="308"/>
      <c r="F127" s="308"/>
      <c r="G127" s="313"/>
    </row>
    <row r="128" spans="1:9" ht="14.4" customHeight="1">
      <c r="A128" s="240"/>
      <c r="B128" s="241"/>
      <c r="C128" s="241"/>
      <c r="D128" s="241"/>
      <c r="E128" s="241"/>
      <c r="F128" s="241"/>
      <c r="G128" s="242"/>
    </row>
    <row r="129" spans="1:9" ht="14.4" customHeight="1">
      <c r="A129" s="318"/>
      <c r="B129" s="308"/>
      <c r="C129" s="308"/>
      <c r="D129" s="308"/>
      <c r="E129" s="308"/>
      <c r="F129" s="308"/>
      <c r="G129" s="309"/>
      <c r="H129" s="16"/>
      <c r="I129" s="16"/>
    </row>
    <row r="130" spans="1:9" s="16" customFormat="1" ht="13.8">
      <c r="A130" s="239"/>
      <c r="B130" s="243"/>
      <c r="C130" s="243"/>
      <c r="D130" s="243"/>
      <c r="E130" s="243"/>
      <c r="F130" s="243"/>
      <c r="G130" s="244"/>
      <c r="H130" s="231"/>
      <c r="I130" s="231"/>
    </row>
    <row r="131" spans="1:9" s="231" customFormat="1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s="16" customFormat="1">
      <c r="A133" s="245"/>
      <c r="B133" s="9"/>
      <c r="C133" s="9"/>
      <c r="D133" s="9"/>
      <c r="E133" s="9"/>
      <c r="F133" s="9"/>
      <c r="G133" s="9"/>
      <c r="H133" s="9"/>
      <c r="I133" s="9"/>
    </row>
    <row r="134" spans="1:9" ht="11.1" customHeight="1">
      <c r="A134" s="16"/>
    </row>
    <row r="137" spans="1:9">
      <c r="A137" s="16"/>
    </row>
    <row r="138" spans="1:9">
      <c r="A138" s="16"/>
    </row>
  </sheetData>
  <mergeCells count="2">
    <mergeCell ref="B6:D6"/>
    <mergeCell ref="E6:G6"/>
  </mergeCells>
  <printOptions gridLines="1" gridLinesSet="0"/>
  <pageMargins left="0.78740157480314965" right="0.78740157480314965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88">
    <tabColor rgb="FF7030A0"/>
  </sheetPr>
  <dimension ref="A1:J150"/>
  <sheetViews>
    <sheetView tabSelected="1" topLeftCell="A88" workbookViewId="0">
      <selection activeCell="G105" sqref="G105"/>
    </sheetView>
  </sheetViews>
  <sheetFormatPr baseColWidth="10" defaultColWidth="9.6640625" defaultRowHeight="13.2"/>
  <cols>
    <col min="1" max="1" width="28.21875" style="247" customWidth="1"/>
    <col min="2" max="3" width="10.21875" style="338" customWidth="1"/>
    <col min="4" max="4" width="10.21875" style="247" customWidth="1"/>
    <col min="5" max="5" width="10.109375" style="247" customWidth="1"/>
    <col min="6" max="6" width="10.21875" style="247" customWidth="1"/>
    <col min="7" max="7" width="21.109375" style="247" customWidth="1"/>
    <col min="8" max="9" width="14.33203125" style="247" customWidth="1"/>
    <col min="10" max="16384" width="9.6640625" style="247"/>
  </cols>
  <sheetData>
    <row r="1" spans="1:8" ht="24.75" customHeight="1">
      <c r="A1" s="246" t="s">
        <v>234</v>
      </c>
      <c r="B1" s="363"/>
      <c r="C1" s="363"/>
      <c r="G1" s="248" t="s">
        <v>244</v>
      </c>
    </row>
    <row r="2" spans="1:8" ht="18.899999999999999" customHeight="1">
      <c r="G2" s="249"/>
    </row>
    <row r="3" spans="1:8" ht="20.25" customHeight="1">
      <c r="A3" s="250" t="s">
        <v>374</v>
      </c>
      <c r="B3" s="364"/>
      <c r="C3" s="364"/>
      <c r="G3" s="251" t="s">
        <v>375</v>
      </c>
      <c r="H3" s="252"/>
    </row>
    <row r="4" spans="1:8" ht="20.25" customHeight="1">
      <c r="A4" s="250" t="s">
        <v>348</v>
      </c>
      <c r="B4" s="364"/>
      <c r="C4" s="364"/>
      <c r="F4" s="253"/>
      <c r="G4" s="251" t="s">
        <v>391</v>
      </c>
      <c r="H4" s="252"/>
    </row>
    <row r="5" spans="1:8" ht="14.1" customHeight="1">
      <c r="G5" s="249"/>
    </row>
    <row r="6" spans="1:8" ht="15.75" customHeight="1">
      <c r="A6" s="254" t="s">
        <v>93</v>
      </c>
      <c r="B6" s="365" t="s">
        <v>523</v>
      </c>
      <c r="C6" s="365" t="s">
        <v>556</v>
      </c>
      <c r="D6" s="365">
        <v>2018</v>
      </c>
      <c r="E6" s="319">
        <v>2017</v>
      </c>
      <c r="F6" s="319">
        <v>2016</v>
      </c>
      <c r="G6" s="249" t="s">
        <v>195</v>
      </c>
    </row>
    <row r="7" spans="1:8" ht="8.1" customHeight="1">
      <c r="G7" s="249"/>
    </row>
    <row r="8" spans="1:8" ht="15.9" customHeight="1">
      <c r="A8" s="40" t="s">
        <v>525</v>
      </c>
      <c r="B8" s="153">
        <v>64343.855143818</v>
      </c>
      <c r="C8" s="153">
        <v>76410.708512491954</v>
      </c>
      <c r="D8" s="153">
        <v>76110.859978857974</v>
      </c>
      <c r="E8" s="153">
        <v>73786.815797050993</v>
      </c>
      <c r="F8" s="153">
        <v>64245.558474354992</v>
      </c>
      <c r="G8" s="153" t="s">
        <v>199</v>
      </c>
    </row>
    <row r="9" spans="1:8" ht="15.9" customHeight="1">
      <c r="A9" s="40" t="s">
        <v>526</v>
      </c>
      <c r="B9" s="153">
        <v>51494.50431530903</v>
      </c>
      <c r="C9" s="153">
        <v>49815.558348426996</v>
      </c>
      <c r="D9" s="153">
        <v>47285.269975279007</v>
      </c>
      <c r="E9" s="153">
        <v>39560.540157945994</v>
      </c>
      <c r="F9" s="153">
        <v>37324.43989682199</v>
      </c>
      <c r="G9" s="153" t="s">
        <v>83</v>
      </c>
    </row>
    <row r="10" spans="1:8" ht="15.9" customHeight="1">
      <c r="A10" s="40" t="s">
        <v>527</v>
      </c>
      <c r="B10" s="153">
        <v>50636.516018048998</v>
      </c>
      <c r="C10" s="153">
        <v>59944.279254509995</v>
      </c>
      <c r="D10" s="153">
        <v>57265.815322483992</v>
      </c>
      <c r="E10" s="153">
        <v>52472.929521602004</v>
      </c>
      <c r="F10" s="153">
        <v>54463.167041948014</v>
      </c>
      <c r="G10" s="153" t="s">
        <v>197</v>
      </c>
    </row>
    <row r="11" spans="1:8" ht="15.9" customHeight="1">
      <c r="A11" s="40" t="s">
        <v>528</v>
      </c>
      <c r="B11" s="153">
        <v>26526.502048102033</v>
      </c>
      <c r="C11" s="153">
        <v>36251.773977743978</v>
      </c>
      <c r="D11" s="153">
        <v>38221.358594536003</v>
      </c>
      <c r="E11" s="153">
        <v>30107.826655165001</v>
      </c>
      <c r="F11" s="153">
        <v>26011.72262176299</v>
      </c>
      <c r="G11" s="153" t="s">
        <v>201</v>
      </c>
    </row>
    <row r="12" spans="1:8" ht="15.9" customHeight="1">
      <c r="A12" s="40" t="s">
        <v>529</v>
      </c>
      <c r="B12" s="153">
        <v>23079.467170637992</v>
      </c>
      <c r="C12" s="153">
        <v>25629.172228372005</v>
      </c>
      <c r="D12" s="153">
        <v>21536.377928137008</v>
      </c>
      <c r="E12" s="153">
        <v>19259.79655472999</v>
      </c>
      <c r="F12" s="153">
        <v>18143.239959860002</v>
      </c>
      <c r="G12" s="153" t="s">
        <v>227</v>
      </c>
    </row>
    <row r="13" spans="1:8" ht="15.9" customHeight="1">
      <c r="A13" s="40" t="s">
        <v>530</v>
      </c>
      <c r="B13" s="153">
        <v>22369.423126342004</v>
      </c>
      <c r="C13" s="153">
        <v>24260.76020275</v>
      </c>
      <c r="D13" s="153">
        <v>23465.124768962989</v>
      </c>
      <c r="E13" s="153">
        <v>26440.183465993003</v>
      </c>
      <c r="F13" s="153">
        <v>25005.313758780998</v>
      </c>
      <c r="G13" s="153" t="s">
        <v>224</v>
      </c>
    </row>
    <row r="14" spans="1:8" ht="15.9" customHeight="1">
      <c r="A14" s="40" t="s">
        <v>531</v>
      </c>
      <c r="B14" s="153">
        <v>21909.279993804998</v>
      </c>
      <c r="C14" s="153">
        <v>26344.975151191979</v>
      </c>
      <c r="D14" s="153">
        <v>26887.833514308004</v>
      </c>
      <c r="E14" s="153">
        <v>25397.350316936972</v>
      </c>
      <c r="F14" s="153">
        <v>22288.945231997004</v>
      </c>
      <c r="G14" s="153" t="s">
        <v>198</v>
      </c>
    </row>
    <row r="15" spans="1:8" ht="15.9" customHeight="1">
      <c r="A15" s="40" t="s">
        <v>557</v>
      </c>
      <c r="B15" s="153">
        <v>15410.83341385401</v>
      </c>
      <c r="C15" s="153">
        <v>13119.601620837006</v>
      </c>
      <c r="D15" s="153">
        <v>16635.005749060994</v>
      </c>
      <c r="E15" s="153">
        <v>9290.7408261059973</v>
      </c>
      <c r="F15" s="153">
        <v>10005.70998694001</v>
      </c>
      <c r="G15" s="153" t="s">
        <v>87</v>
      </c>
    </row>
    <row r="16" spans="1:8" ht="15.9" customHeight="1">
      <c r="A16" s="40" t="s">
        <v>532</v>
      </c>
      <c r="B16" s="153">
        <v>11131.151755508003</v>
      </c>
      <c r="C16" s="153">
        <v>13559.031582279002</v>
      </c>
      <c r="D16" s="153">
        <v>12448.14407277001</v>
      </c>
      <c r="E16" s="153">
        <v>13475.869950384002</v>
      </c>
      <c r="F16" s="153">
        <v>12020.93136981701</v>
      </c>
      <c r="G16" s="153" t="s">
        <v>211</v>
      </c>
    </row>
    <row r="17" spans="1:8" ht="15.9" customHeight="1">
      <c r="A17" s="40" t="s">
        <v>533</v>
      </c>
      <c r="B17" s="153">
        <v>8517.5726078020034</v>
      </c>
      <c r="C17" s="153">
        <v>11768.085534663998</v>
      </c>
      <c r="D17" s="153">
        <v>11053.157617229002</v>
      </c>
      <c r="E17" s="153">
        <v>8492.6375704599996</v>
      </c>
      <c r="F17" s="153">
        <v>7837.5879812559988</v>
      </c>
      <c r="G17" s="153" t="s">
        <v>753</v>
      </c>
    </row>
    <row r="18" spans="1:8" ht="15.9" customHeight="1">
      <c r="A18" s="40" t="s">
        <v>558</v>
      </c>
      <c r="B18" s="153">
        <v>7291.7896866500023</v>
      </c>
      <c r="C18" s="153">
        <v>5546.8109914420056</v>
      </c>
      <c r="D18" s="153">
        <v>5807.9657528430062</v>
      </c>
      <c r="E18" s="153">
        <v>6950.5000666450023</v>
      </c>
      <c r="F18" s="153">
        <v>6409.7793191580058</v>
      </c>
      <c r="G18" s="153" t="s">
        <v>82</v>
      </c>
    </row>
    <row r="19" spans="1:8" ht="15.9" customHeight="1">
      <c r="A19" s="40" t="s">
        <v>534</v>
      </c>
      <c r="B19" s="153">
        <v>6921.7401262150015</v>
      </c>
      <c r="C19" s="153">
        <v>7429.3849435089996</v>
      </c>
      <c r="D19" s="153">
        <v>7621.9817325239983</v>
      </c>
      <c r="E19" s="153">
        <v>5866.5793779440037</v>
      </c>
      <c r="F19" s="153">
        <v>6400.5293188500036</v>
      </c>
      <c r="G19" s="153" t="s">
        <v>343</v>
      </c>
    </row>
    <row r="20" spans="1:8" ht="15.9" customHeight="1">
      <c r="A20" s="40" t="s">
        <v>535</v>
      </c>
      <c r="B20" s="153">
        <v>6411.9136289750013</v>
      </c>
      <c r="C20" s="153">
        <v>11142.710201447988</v>
      </c>
      <c r="D20" s="153">
        <v>6597.7470027260015</v>
      </c>
      <c r="E20" s="153">
        <v>5987.8177597369968</v>
      </c>
      <c r="F20" s="153">
        <v>6215.8111075950001</v>
      </c>
      <c r="G20" s="153" t="s">
        <v>225</v>
      </c>
    </row>
    <row r="21" spans="1:8" ht="15.9" customHeight="1">
      <c r="A21" s="40" t="s">
        <v>536</v>
      </c>
      <c r="B21" s="153">
        <v>6295.1912632760004</v>
      </c>
      <c r="C21" s="153">
        <v>7730.0735745930051</v>
      </c>
      <c r="D21" s="153">
        <v>8745.1139184239964</v>
      </c>
      <c r="E21" s="153">
        <v>7227.4006887059959</v>
      </c>
      <c r="F21" s="153">
        <v>7904.7522616779997</v>
      </c>
      <c r="G21" s="153" t="s">
        <v>84</v>
      </c>
    </row>
    <row r="22" spans="1:8" ht="15.9" customHeight="1">
      <c r="A22" s="40" t="s">
        <v>537</v>
      </c>
      <c r="B22" s="153">
        <v>5782.1314407279988</v>
      </c>
      <c r="C22" s="153">
        <v>7102.1905269670033</v>
      </c>
      <c r="D22" s="153">
        <v>3832.6060437320016</v>
      </c>
      <c r="E22" s="153">
        <v>5600.7542923229994</v>
      </c>
      <c r="F22" s="153">
        <v>4381.3970680040002</v>
      </c>
      <c r="G22" s="471" t="s">
        <v>81</v>
      </c>
    </row>
    <row r="23" spans="1:8" ht="15.9" customHeight="1">
      <c r="A23" s="40" t="s">
        <v>538</v>
      </c>
      <c r="B23" s="153">
        <v>5530.9179646339999</v>
      </c>
      <c r="C23" s="153">
        <v>6484.8506640929991</v>
      </c>
      <c r="D23" s="153">
        <v>5350.3678101589985</v>
      </c>
      <c r="E23" s="153">
        <v>4413.3429211380017</v>
      </c>
      <c r="F23" s="153">
        <v>4029.9646464810007</v>
      </c>
      <c r="G23" s="153" t="s">
        <v>136</v>
      </c>
    </row>
    <row r="24" spans="1:8" ht="15.9" customHeight="1">
      <c r="A24" s="40" t="s">
        <v>539</v>
      </c>
      <c r="B24" s="153">
        <v>5358.008215048003</v>
      </c>
      <c r="C24" s="153">
        <v>8311.9967946539964</v>
      </c>
      <c r="D24" s="153">
        <v>10614.972141313998</v>
      </c>
      <c r="E24" s="153">
        <v>9909.9648841739981</v>
      </c>
      <c r="F24" s="153">
        <v>7823.4095468290043</v>
      </c>
      <c r="G24" s="153" t="s">
        <v>566</v>
      </c>
    </row>
    <row r="25" spans="1:8" ht="15.9" customHeight="1">
      <c r="A25" s="40" t="s">
        <v>540</v>
      </c>
      <c r="B25" s="153">
        <v>5189.0338669940002</v>
      </c>
      <c r="C25" s="153">
        <v>5626.3900069330011</v>
      </c>
      <c r="D25" s="153">
        <v>6050.2930761780017</v>
      </c>
      <c r="E25" s="153">
        <v>6007.5722708280009</v>
      </c>
      <c r="F25" s="153">
        <v>5808.887419818001</v>
      </c>
      <c r="G25" s="153" t="s">
        <v>89</v>
      </c>
      <c r="H25" s="153"/>
    </row>
    <row r="26" spans="1:8" ht="15.9" customHeight="1">
      <c r="A26" s="40" t="s">
        <v>541</v>
      </c>
      <c r="B26" s="153">
        <v>5013.6468512959964</v>
      </c>
      <c r="C26" s="153">
        <v>3872.8075537230015</v>
      </c>
      <c r="D26" s="153">
        <v>4581.4328167740005</v>
      </c>
      <c r="E26" s="153">
        <v>4116.1311984500016</v>
      </c>
      <c r="F26" s="153">
        <v>4009.2880068360018</v>
      </c>
      <c r="G26" s="153" t="s">
        <v>578</v>
      </c>
    </row>
    <row r="27" spans="1:8" ht="15.9" customHeight="1">
      <c r="A27" s="40" t="s">
        <v>542</v>
      </c>
      <c r="B27" s="153">
        <v>4853.405123503002</v>
      </c>
      <c r="C27" s="153">
        <v>8720.2360465990005</v>
      </c>
      <c r="D27" s="153">
        <v>7686.3495887069948</v>
      </c>
      <c r="E27" s="153">
        <v>5069.6787448899968</v>
      </c>
      <c r="F27" s="153">
        <v>6509.0892915750037</v>
      </c>
      <c r="G27" s="153" t="s">
        <v>200</v>
      </c>
    </row>
    <row r="28" spans="1:8" ht="15.9" customHeight="1">
      <c r="A28" s="40" t="s">
        <v>543</v>
      </c>
      <c r="B28" s="153">
        <v>4465.0457412980031</v>
      </c>
      <c r="C28" s="153">
        <v>4580.4450284329987</v>
      </c>
      <c r="D28" s="153">
        <v>4187.907171416</v>
      </c>
      <c r="E28" s="153">
        <v>3797.3084914940014</v>
      </c>
      <c r="F28" s="153">
        <v>3545.7945858330008</v>
      </c>
      <c r="G28" s="153" t="s">
        <v>154</v>
      </c>
      <c r="H28" s="153"/>
    </row>
    <row r="29" spans="1:8" ht="15.9" customHeight="1">
      <c r="A29" s="40" t="s">
        <v>544</v>
      </c>
      <c r="B29" s="153">
        <v>4144.4872174080001</v>
      </c>
      <c r="C29" s="153">
        <v>3376.8457490000028</v>
      </c>
      <c r="D29" s="153">
        <v>4419.4662531450003</v>
      </c>
      <c r="E29" s="153">
        <v>3633.7263325220028</v>
      </c>
      <c r="F29" s="153">
        <v>4246.4865553999989</v>
      </c>
      <c r="G29" s="153" t="s">
        <v>88</v>
      </c>
    </row>
    <row r="30" spans="1:8" ht="15.9" customHeight="1">
      <c r="A30" s="40" t="s">
        <v>559</v>
      </c>
      <c r="B30" s="153">
        <v>4111.7982186350018</v>
      </c>
      <c r="C30" s="153">
        <v>4954.8106408099966</v>
      </c>
      <c r="D30" s="153">
        <v>6960.2538429999995</v>
      </c>
      <c r="E30" s="153">
        <v>5353.0254364000057</v>
      </c>
      <c r="F30" s="153">
        <v>6155.9980914430007</v>
      </c>
      <c r="G30" s="471" t="s">
        <v>219</v>
      </c>
    </row>
    <row r="31" spans="1:8" ht="15.9" customHeight="1">
      <c r="A31" s="40" t="s">
        <v>752</v>
      </c>
      <c r="B31" s="153">
        <v>3810.9093229949981</v>
      </c>
      <c r="C31" s="153">
        <v>5353.9244684720015</v>
      </c>
      <c r="D31" s="153">
        <v>4252.6163873210016</v>
      </c>
      <c r="E31" s="153">
        <v>5264.4128492660002</v>
      </c>
      <c r="F31" s="153">
        <v>7734.1978136009957</v>
      </c>
      <c r="G31" s="153" t="s">
        <v>222</v>
      </c>
    </row>
    <row r="32" spans="1:8" ht="15.9" customHeight="1">
      <c r="A32" s="40" t="s">
        <v>560</v>
      </c>
      <c r="B32" s="153">
        <v>3307.7593475030008</v>
      </c>
      <c r="C32" s="153">
        <v>4777.2753937879988</v>
      </c>
      <c r="D32" s="153">
        <v>4768.3147923590041</v>
      </c>
      <c r="E32" s="153">
        <v>4546.2512642839956</v>
      </c>
      <c r="F32" s="153">
        <v>4124.7881432590029</v>
      </c>
      <c r="G32" s="153" t="s">
        <v>208</v>
      </c>
      <c r="H32" s="153"/>
    </row>
    <row r="33" spans="1:9" ht="15.9" customHeight="1">
      <c r="A33" s="40" t="s">
        <v>561</v>
      </c>
      <c r="B33" s="153">
        <v>3077.3925333250008</v>
      </c>
      <c r="C33" s="153">
        <v>3596.0537160029999</v>
      </c>
      <c r="D33" s="153">
        <v>3703.8672168150019</v>
      </c>
      <c r="E33" s="153">
        <v>3193.7083161369997</v>
      </c>
      <c r="F33" s="153">
        <v>2392.1882866279998</v>
      </c>
      <c r="G33" s="153" t="s">
        <v>398</v>
      </c>
    </row>
    <row r="34" spans="1:9" ht="15.9" customHeight="1">
      <c r="A34" s="40" t="s">
        <v>545</v>
      </c>
      <c r="B34" s="153">
        <v>2761.2271956979985</v>
      </c>
      <c r="C34" s="153">
        <v>3401.5730968060011</v>
      </c>
      <c r="D34" s="153">
        <v>3590.8162701449983</v>
      </c>
      <c r="E34" s="153">
        <v>4435.1705704960023</v>
      </c>
      <c r="F34" s="153">
        <v>5016.7769071340017</v>
      </c>
      <c r="G34" s="153" t="s">
        <v>228</v>
      </c>
    </row>
    <row r="35" spans="1:9" ht="15.9" customHeight="1">
      <c r="A35" s="40" t="s">
        <v>546</v>
      </c>
      <c r="B35" s="153">
        <v>2646.1019733560006</v>
      </c>
      <c r="C35" s="153">
        <v>3038.0728377659984</v>
      </c>
      <c r="D35" s="153">
        <v>3161.4792720660007</v>
      </c>
      <c r="E35" s="153">
        <v>2728.4123704070003</v>
      </c>
      <c r="F35" s="153">
        <v>2573.9184734060009</v>
      </c>
      <c r="G35" s="153" t="s">
        <v>150</v>
      </c>
    </row>
    <row r="36" spans="1:9" ht="15.9" customHeight="1">
      <c r="A36" s="40" t="s">
        <v>547</v>
      </c>
      <c r="B36" s="153">
        <v>2551.6523130600012</v>
      </c>
      <c r="C36" s="153">
        <v>2533.5408006550001</v>
      </c>
      <c r="D36" s="153">
        <v>2283.0390794650002</v>
      </c>
      <c r="E36" s="153">
        <v>2095.0124972109993</v>
      </c>
      <c r="F36" s="153">
        <v>2659.3400435390004</v>
      </c>
      <c r="G36" s="153" t="s">
        <v>397</v>
      </c>
    </row>
    <row r="37" spans="1:9" ht="15.9" customHeight="1">
      <c r="A37" s="40" t="s">
        <v>548</v>
      </c>
      <c r="B37" s="153">
        <v>1990.145568026001</v>
      </c>
      <c r="C37" s="153">
        <v>1983.9507246139995</v>
      </c>
      <c r="D37" s="153">
        <v>2383.856076138999</v>
      </c>
      <c r="E37" s="153">
        <v>2532.8324818299998</v>
      </c>
      <c r="F37" s="153">
        <v>1740.155519560001</v>
      </c>
      <c r="G37" s="153" t="s">
        <v>155</v>
      </c>
    </row>
    <row r="38" spans="1:9" ht="15.9" customHeight="1">
      <c r="A38" s="40" t="s">
        <v>549</v>
      </c>
      <c r="B38" s="153">
        <v>1956.9777054099989</v>
      </c>
      <c r="C38" s="153">
        <v>2433.7266195790012</v>
      </c>
      <c r="D38" s="153">
        <v>2674.8815086650006</v>
      </c>
      <c r="E38" s="153">
        <v>2039.9821314479996</v>
      </c>
      <c r="F38" s="153">
        <v>1685.7069673529995</v>
      </c>
      <c r="G38" s="153" t="s">
        <v>213</v>
      </c>
      <c r="H38" s="153"/>
    </row>
    <row r="39" spans="1:9" ht="15.9" customHeight="1">
      <c r="A39" s="40" t="s">
        <v>550</v>
      </c>
      <c r="B39" s="153">
        <v>1940.1963232560004</v>
      </c>
      <c r="C39" s="153">
        <v>2367.0652546499991</v>
      </c>
      <c r="D39" s="153">
        <v>2433.8780176350006</v>
      </c>
      <c r="E39" s="153">
        <v>2083.0409565030004</v>
      </c>
      <c r="F39" s="153">
        <v>1880.6651356890009</v>
      </c>
      <c r="G39" s="153" t="s">
        <v>217</v>
      </c>
    </row>
    <row r="40" spans="1:9" ht="15.9" customHeight="1">
      <c r="A40" s="40" t="s">
        <v>551</v>
      </c>
      <c r="B40" s="153">
        <v>1873.3290464610006</v>
      </c>
      <c r="C40" s="153">
        <v>1386.8253572120004</v>
      </c>
      <c r="D40" s="153">
        <v>1038.2006287080003</v>
      </c>
      <c r="E40" s="153">
        <v>1814.9265584460006</v>
      </c>
      <c r="F40" s="153">
        <v>731.4725306490003</v>
      </c>
      <c r="G40" s="472" t="s">
        <v>206</v>
      </c>
    </row>
    <row r="41" spans="1:9" ht="15.9" customHeight="1">
      <c r="A41" s="40" t="s">
        <v>562</v>
      </c>
      <c r="B41" s="153">
        <v>1777.3401485300001</v>
      </c>
      <c r="C41" s="153">
        <v>1399.13832101</v>
      </c>
      <c r="D41" s="153">
        <v>915.63287577999972</v>
      </c>
      <c r="E41" s="153">
        <v>1224.2043522500003</v>
      </c>
      <c r="F41" s="153">
        <v>226.08115707999991</v>
      </c>
      <c r="G41" s="153" t="s">
        <v>565</v>
      </c>
    </row>
    <row r="42" spans="1:9" ht="15.9" customHeight="1">
      <c r="A42" s="40" t="s">
        <v>552</v>
      </c>
      <c r="B42" s="153">
        <v>1648.3969996839996</v>
      </c>
      <c r="C42" s="153">
        <v>2464.4565213980009</v>
      </c>
      <c r="D42" s="153">
        <v>4553.0167279529969</v>
      </c>
      <c r="E42" s="153">
        <v>2487.7619515679989</v>
      </c>
      <c r="F42" s="153">
        <v>2050.7599599069995</v>
      </c>
      <c r="G42" s="153" t="s">
        <v>822</v>
      </c>
    </row>
    <row r="43" spans="1:9" ht="15.9" customHeight="1">
      <c r="A43" s="40" t="s">
        <v>553</v>
      </c>
      <c r="B43" s="153">
        <v>1508.4168033660001</v>
      </c>
      <c r="C43" s="153">
        <v>2081.9197192230004</v>
      </c>
      <c r="D43" s="153">
        <v>1921.0923010710007</v>
      </c>
      <c r="E43" s="153">
        <v>1766.7701539560003</v>
      </c>
      <c r="F43" s="153">
        <v>1896.5321791399999</v>
      </c>
      <c r="G43" s="153" t="s">
        <v>399</v>
      </c>
    </row>
    <row r="44" spans="1:9" ht="15.9" customHeight="1">
      <c r="A44" s="40" t="s">
        <v>563</v>
      </c>
      <c r="B44" s="153">
        <v>1391.1868378289996</v>
      </c>
      <c r="C44" s="153">
        <v>1633.0339816979997</v>
      </c>
      <c r="D44" s="153">
        <v>1558.2293446069993</v>
      </c>
      <c r="E44" s="153">
        <v>1498.4877590819999</v>
      </c>
      <c r="F44" s="153">
        <v>1366.5631110570005</v>
      </c>
      <c r="G44" s="153" t="s">
        <v>823</v>
      </c>
      <c r="I44" s="153"/>
    </row>
    <row r="45" spans="1:9" ht="15.9" customHeight="1">
      <c r="A45" s="40" t="s">
        <v>564</v>
      </c>
      <c r="B45" s="153">
        <v>1390.7198089170001</v>
      </c>
      <c r="C45" s="153">
        <v>1327.7334112040007</v>
      </c>
      <c r="D45" s="153">
        <v>1680.3563141630002</v>
      </c>
      <c r="E45" s="153">
        <v>1396.7724691600001</v>
      </c>
      <c r="F45" s="153">
        <v>401.61586030500007</v>
      </c>
      <c r="G45" s="153" t="s">
        <v>402</v>
      </c>
      <c r="I45" s="153"/>
    </row>
    <row r="46" spans="1:9" ht="15.9" customHeight="1">
      <c r="A46" s="40" t="s">
        <v>554</v>
      </c>
      <c r="B46" s="153">
        <v>1366.2371728560001</v>
      </c>
      <c r="C46" s="153">
        <v>2641.7627642390003</v>
      </c>
      <c r="D46" s="153">
        <v>1226.729952246</v>
      </c>
      <c r="E46" s="153">
        <v>1512.7287682339995</v>
      </c>
      <c r="F46" s="153">
        <v>1153.8770449609997</v>
      </c>
      <c r="G46" s="153" t="s">
        <v>824</v>
      </c>
      <c r="I46" s="153"/>
    </row>
    <row r="47" spans="1:9" ht="15.9" customHeight="1">
      <c r="A47" s="40" t="s">
        <v>555</v>
      </c>
      <c r="B47" s="153">
        <v>1243.5269277379987</v>
      </c>
      <c r="C47" s="153">
        <v>912.94256189900091</v>
      </c>
      <c r="D47" s="153">
        <v>1146.0366115010004</v>
      </c>
      <c r="E47" s="153">
        <v>1135.2416561009995</v>
      </c>
      <c r="F47" s="153">
        <v>902.71314393000011</v>
      </c>
      <c r="G47" s="322" t="s">
        <v>90</v>
      </c>
    </row>
    <row r="48" spans="1:9" ht="15.9" customHeight="1">
      <c r="A48" s="253" t="s">
        <v>579</v>
      </c>
      <c r="B48" s="153">
        <f>B50-SUM(B8:B47)</f>
        <v>19248.218664303538</v>
      </c>
      <c r="C48" s="153">
        <f>C50-SUM(C8:C47)</f>
        <v>25636.163400817721</v>
      </c>
      <c r="D48" s="153">
        <f>D50-SUM(D8:D47)</f>
        <v>24784.366641059751</v>
      </c>
      <c r="E48" s="153">
        <f>E50-SUM(E8:E47)</f>
        <v>24105.460692667111</v>
      </c>
      <c r="F48" s="153">
        <f>F50-SUM(F8:F47)</f>
        <v>21258.432553880615</v>
      </c>
      <c r="G48" s="21" t="s">
        <v>220</v>
      </c>
    </row>
    <row r="49" spans="1:7" ht="15.9" customHeight="1">
      <c r="G49" s="257"/>
    </row>
    <row r="50" spans="1:7" ht="15.9" customHeight="1">
      <c r="A50" s="114" t="s">
        <v>204</v>
      </c>
      <c r="B50" s="373">
        <v>422277.94963020063</v>
      </c>
      <c r="C50" s="373">
        <v>490952.65808650479</v>
      </c>
      <c r="D50" s="373">
        <v>481441.81469026563</v>
      </c>
      <c r="E50" s="373">
        <v>438079.67108067113</v>
      </c>
      <c r="F50" s="373">
        <v>410583.58837411762</v>
      </c>
      <c r="G50" s="154" t="s">
        <v>205</v>
      </c>
    </row>
    <row r="51" spans="1:7" ht="12.75" customHeight="1">
      <c r="A51" s="258"/>
      <c r="B51" s="336"/>
      <c r="C51" s="336"/>
      <c r="D51" s="259"/>
      <c r="E51" s="259"/>
      <c r="F51" s="259"/>
      <c r="G51" s="260"/>
    </row>
    <row r="52" spans="1:7" ht="12.75" customHeight="1">
      <c r="A52" s="258"/>
      <c r="B52" s="330"/>
      <c r="C52" s="330"/>
      <c r="D52" s="330"/>
      <c r="E52" s="330"/>
      <c r="F52" s="330"/>
      <c r="G52" s="260"/>
    </row>
    <row r="53" spans="1:7" s="338" customFormat="1" ht="12.75" customHeight="1">
      <c r="A53" s="336"/>
      <c r="B53" s="336"/>
      <c r="C53" s="336"/>
      <c r="D53" s="337"/>
      <c r="E53" s="337"/>
      <c r="F53" s="337"/>
      <c r="G53" s="325"/>
    </row>
    <row r="54" spans="1:7" s="338" customFormat="1" ht="12.75" customHeight="1">
      <c r="A54" s="384"/>
      <c r="B54" s="385"/>
      <c r="C54" s="385"/>
      <c r="D54" s="385"/>
      <c r="E54" s="385"/>
      <c r="F54" s="385"/>
      <c r="G54" s="325"/>
    </row>
    <row r="55" spans="1:7" s="338" customFormat="1" ht="12.75" customHeight="1">
      <c r="A55" s="384"/>
      <c r="B55" s="385"/>
      <c r="C55" s="385"/>
      <c r="D55" s="385"/>
      <c r="E55" s="385"/>
      <c r="F55" s="385"/>
      <c r="G55" s="325"/>
    </row>
    <row r="56" spans="1:7" s="338" customFormat="1" ht="12.75" customHeight="1">
      <c r="A56" s="386"/>
      <c r="B56" s="295"/>
      <c r="C56" s="295"/>
      <c r="D56" s="295"/>
      <c r="E56" s="295"/>
      <c r="F56" s="295"/>
      <c r="G56" s="325"/>
    </row>
    <row r="57" spans="1:7" s="338" customFormat="1" ht="12.75" customHeight="1">
      <c r="A57" s="386"/>
      <c r="B57" s="295"/>
      <c r="C57" s="295"/>
      <c r="D57" s="295"/>
      <c r="E57" s="295"/>
      <c r="F57" s="295"/>
      <c r="G57" s="325"/>
    </row>
    <row r="58" spans="1:7" s="338" customFormat="1" ht="12.75" customHeight="1">
      <c r="A58" s="386"/>
      <c r="B58" s="295"/>
      <c r="C58" s="295"/>
      <c r="D58" s="295"/>
      <c r="E58" s="295"/>
      <c r="F58" s="295"/>
      <c r="G58" s="325"/>
    </row>
    <row r="59" spans="1:7" s="338" customFormat="1" ht="12.75" customHeight="1">
      <c r="A59" s="386"/>
      <c r="B59" s="295"/>
      <c r="C59" s="295"/>
      <c r="D59" s="295"/>
      <c r="E59" s="295"/>
      <c r="F59" s="295"/>
      <c r="G59" s="325"/>
    </row>
    <row r="60" spans="1:7" s="338" customFormat="1" ht="12.75" customHeight="1">
      <c r="A60" s="336"/>
      <c r="B60" s="336"/>
      <c r="E60" s="337"/>
      <c r="F60" s="325"/>
    </row>
    <row r="61" spans="1:7" s="338" customFormat="1" ht="12.75" customHeight="1">
      <c r="A61" s="336"/>
      <c r="B61" s="336"/>
      <c r="C61" s="336"/>
      <c r="D61" s="336"/>
      <c r="E61" s="336"/>
      <c r="F61" s="336"/>
      <c r="G61" s="340"/>
    </row>
    <row r="62" spans="1:7" s="338" customFormat="1" ht="12.75" customHeight="1">
      <c r="A62" s="336"/>
      <c r="B62" s="336"/>
      <c r="C62" s="367"/>
      <c r="D62" s="340"/>
      <c r="E62" s="339"/>
      <c r="F62" s="366"/>
      <c r="G62" s="340"/>
    </row>
    <row r="63" spans="1:7" ht="12.75" customHeight="1">
      <c r="A63" s="258"/>
      <c r="B63" s="336"/>
      <c r="C63" s="367"/>
      <c r="D63" s="333"/>
      <c r="E63" s="332"/>
      <c r="F63" s="333"/>
    </row>
    <row r="64" spans="1:7" ht="12.75" customHeight="1">
      <c r="A64" s="258"/>
      <c r="B64" s="336"/>
      <c r="C64" s="336"/>
      <c r="D64" s="259"/>
      <c r="E64" s="259"/>
      <c r="F64" s="259"/>
      <c r="G64" s="260"/>
    </row>
    <row r="65" spans="1:9" ht="12.75" customHeight="1">
      <c r="A65" s="258"/>
      <c r="B65" s="336"/>
      <c r="C65" s="336"/>
      <c r="D65" s="259"/>
      <c r="E65" s="259"/>
      <c r="G65" s="260"/>
    </row>
    <row r="66" spans="1:9" ht="12" customHeight="1">
      <c r="A66" s="261"/>
      <c r="B66" s="368"/>
      <c r="C66" s="368"/>
      <c r="F66" s="16"/>
    </row>
    <row r="67" spans="1:9" s="16" customFormat="1" ht="12.75" customHeight="1">
      <c r="A67" s="261"/>
      <c r="B67" s="368"/>
      <c r="C67" s="368"/>
      <c r="F67" s="35"/>
      <c r="G67" s="260"/>
    </row>
    <row r="68" spans="1:9" s="35" customFormat="1" ht="12.75" customHeight="1">
      <c r="A68" s="75" t="s">
        <v>280</v>
      </c>
      <c r="B68" s="324"/>
      <c r="C68" s="324"/>
      <c r="G68" s="97" t="s">
        <v>281</v>
      </c>
      <c r="I68" s="16"/>
    </row>
    <row r="69" spans="1:9" s="16" customFormat="1" ht="12.75" customHeight="1">
      <c r="A69" s="303"/>
      <c r="B69" s="369"/>
      <c r="C69" s="369"/>
      <c r="D69" s="303"/>
      <c r="E69" s="303"/>
      <c r="F69" s="22"/>
      <c r="G69" s="303"/>
    </row>
    <row r="70" spans="1:9" s="22" customFormat="1" ht="24.75" customHeight="1">
      <c r="A70" s="262" t="s">
        <v>234</v>
      </c>
      <c r="B70" s="370"/>
      <c r="C70" s="370"/>
      <c r="G70" s="263" t="s">
        <v>244</v>
      </c>
    </row>
    <row r="71" spans="1:9" s="22" customFormat="1" ht="18.899999999999999" customHeight="1">
      <c r="B71" s="371"/>
      <c r="C71" s="371"/>
      <c r="G71" s="264"/>
    </row>
    <row r="72" spans="1:9" s="22" customFormat="1" ht="20.25" customHeight="1">
      <c r="A72" s="265" t="s">
        <v>376</v>
      </c>
      <c r="B72" s="372"/>
      <c r="C72" s="372"/>
      <c r="F72" s="253"/>
      <c r="G72" s="266" t="s">
        <v>377</v>
      </c>
      <c r="H72" s="267"/>
    </row>
    <row r="73" spans="1:9" ht="20.25" customHeight="1">
      <c r="A73" s="250" t="s">
        <v>348</v>
      </c>
      <c r="B73" s="364"/>
      <c r="C73" s="364"/>
      <c r="F73" s="253"/>
      <c r="G73" s="251" t="s">
        <v>391</v>
      </c>
      <c r="H73" s="252"/>
    </row>
    <row r="74" spans="1:9" s="22" customFormat="1" ht="14.1" customHeight="1">
      <c r="B74" s="371"/>
      <c r="C74" s="371"/>
      <c r="G74" s="264"/>
    </row>
    <row r="75" spans="1:9" s="22" customFormat="1" ht="15.75" customHeight="1">
      <c r="A75" s="254" t="s">
        <v>93</v>
      </c>
      <c r="B75" s="365" t="s">
        <v>523</v>
      </c>
      <c r="C75" s="365" t="s">
        <v>556</v>
      </c>
      <c r="D75" s="365">
        <v>2018</v>
      </c>
      <c r="E75" s="319">
        <v>2017</v>
      </c>
      <c r="F75" s="319">
        <v>2016</v>
      </c>
      <c r="G75" s="249" t="s">
        <v>195</v>
      </c>
    </row>
    <row r="76" spans="1:9" s="22" customFormat="1" ht="8.1" customHeight="1">
      <c r="B76" s="371"/>
      <c r="C76" s="371"/>
    </row>
    <row r="77" spans="1:9" s="22" customFormat="1" ht="17.100000000000001" customHeight="1">
      <c r="A77" s="433" t="s">
        <v>525</v>
      </c>
      <c r="B77" s="153">
        <v>62722.795066862011</v>
      </c>
      <c r="C77" s="153">
        <v>68593.674210382014</v>
      </c>
      <c r="D77" s="153">
        <v>65069.14054306101</v>
      </c>
      <c r="E77" s="153">
        <v>58880.930020131993</v>
      </c>
      <c r="F77" s="153">
        <v>52925.276478894993</v>
      </c>
      <c r="G77" s="21" t="s">
        <v>199</v>
      </c>
    </row>
    <row r="78" spans="1:9" s="22" customFormat="1" ht="17.100000000000001" customHeight="1">
      <c r="A78" s="433" t="s">
        <v>527</v>
      </c>
      <c r="B78" s="153">
        <v>57206.007836484976</v>
      </c>
      <c r="C78" s="153">
        <v>62065.361972148981</v>
      </c>
      <c r="D78" s="153">
        <v>59824.649433125029</v>
      </c>
      <c r="E78" s="153">
        <v>56866.466090573005</v>
      </c>
      <c r="F78" s="153">
        <v>48151.574083691041</v>
      </c>
      <c r="G78" s="21" t="s">
        <v>197</v>
      </c>
    </row>
    <row r="79" spans="1:9" s="22" customFormat="1" ht="17.100000000000001" customHeight="1">
      <c r="A79" s="433" t="s">
        <v>531</v>
      </c>
      <c r="B79" s="153">
        <v>11580.100789609007</v>
      </c>
      <c r="C79" s="153">
        <v>13145.329361060998</v>
      </c>
      <c r="D79" s="153">
        <v>11780.321430261001</v>
      </c>
      <c r="E79" s="153">
        <v>11450.674966477998</v>
      </c>
      <c r="F79" s="153">
        <v>10372.444556492997</v>
      </c>
      <c r="G79" s="21" t="s">
        <v>198</v>
      </c>
    </row>
    <row r="80" spans="1:9" s="22" customFormat="1" ht="17.100000000000001" customHeight="1">
      <c r="A80" s="433" t="s">
        <v>535</v>
      </c>
      <c r="B80" s="153">
        <v>11299.233706601002</v>
      </c>
      <c r="C80" s="153">
        <v>8223.6379996870019</v>
      </c>
      <c r="D80" s="153">
        <v>10340.738733283002</v>
      </c>
      <c r="E80" s="153">
        <v>6425.885773723001</v>
      </c>
      <c r="F80" s="153">
        <v>7433.1848528089986</v>
      </c>
      <c r="G80" s="21" t="s">
        <v>225</v>
      </c>
    </row>
    <row r="81" spans="1:9" s="22" customFormat="1" ht="17.100000000000001" customHeight="1">
      <c r="A81" s="433" t="s">
        <v>558</v>
      </c>
      <c r="B81" s="153">
        <v>10841.808440565999</v>
      </c>
      <c r="C81" s="153">
        <v>8638.4693210299993</v>
      </c>
      <c r="D81" s="153">
        <v>7204.0663232609977</v>
      </c>
      <c r="E81" s="153">
        <v>7339.1935704030011</v>
      </c>
      <c r="F81" s="153">
        <v>5784.0799375269962</v>
      </c>
      <c r="G81" s="21" t="s">
        <v>82</v>
      </c>
    </row>
    <row r="82" spans="1:9" s="22" customFormat="1" ht="17.100000000000001" customHeight="1">
      <c r="A82" s="433" t="s">
        <v>528</v>
      </c>
      <c r="B82" s="153">
        <v>9366.269134254002</v>
      </c>
      <c r="C82" s="153">
        <v>11183.239919324002</v>
      </c>
      <c r="D82" s="153">
        <v>12941.061253687998</v>
      </c>
      <c r="E82" s="153">
        <v>9774.6495560269977</v>
      </c>
      <c r="F82" s="153">
        <v>7794.1392329590008</v>
      </c>
      <c r="G82" s="21" t="s">
        <v>201</v>
      </c>
    </row>
    <row r="83" spans="1:9" s="22" customFormat="1" ht="17.100000000000001" customHeight="1">
      <c r="A83" s="433" t="s">
        <v>530</v>
      </c>
      <c r="B83" s="153">
        <v>8571.5142495940054</v>
      </c>
      <c r="C83" s="153">
        <v>9012.5092051580014</v>
      </c>
      <c r="D83" s="153">
        <v>8732.4911561070003</v>
      </c>
      <c r="E83" s="153">
        <v>7014.6744446569992</v>
      </c>
      <c r="F83" s="153">
        <v>6177.0913198760009</v>
      </c>
      <c r="G83" s="21" t="s">
        <v>224</v>
      </c>
    </row>
    <row r="84" spans="1:9" s="22" customFormat="1" ht="17.100000000000001" customHeight="1">
      <c r="A84" s="433" t="s">
        <v>536</v>
      </c>
      <c r="B84" s="153">
        <v>8289.7793459940058</v>
      </c>
      <c r="C84" s="153">
        <v>7556.3742058459939</v>
      </c>
      <c r="D84" s="153">
        <v>6236.8696541230047</v>
      </c>
      <c r="E84" s="153">
        <v>5399.883580167002</v>
      </c>
      <c r="F84" s="153">
        <v>4938.5459450390026</v>
      </c>
      <c r="G84" s="21" t="s">
        <v>84</v>
      </c>
    </row>
    <row r="85" spans="1:9" s="22" customFormat="1" ht="17.100000000000001" customHeight="1">
      <c r="A85" s="433" t="s">
        <v>529</v>
      </c>
      <c r="B85" s="153">
        <v>5711.3912180420029</v>
      </c>
      <c r="C85" s="153">
        <v>6275.2795059930004</v>
      </c>
      <c r="D85" s="153">
        <v>5549.870869186002</v>
      </c>
      <c r="E85" s="153">
        <v>6888.7395269560002</v>
      </c>
      <c r="F85" s="153">
        <v>7430.5609732589983</v>
      </c>
      <c r="G85" s="21" t="s">
        <v>227</v>
      </c>
    </row>
    <row r="86" spans="1:9" s="22" customFormat="1" ht="17.100000000000001" customHeight="1">
      <c r="A86" s="433" t="s">
        <v>539</v>
      </c>
      <c r="B86" s="153">
        <v>5374.853382844004</v>
      </c>
      <c r="C86" s="153">
        <v>6996.1491258790029</v>
      </c>
      <c r="D86" s="153">
        <v>7800.7146360540028</v>
      </c>
      <c r="E86" s="153">
        <v>5958.0746044470006</v>
      </c>
      <c r="F86" s="153">
        <v>6572.7575234369988</v>
      </c>
      <c r="G86" s="153" t="s">
        <v>566</v>
      </c>
    </row>
    <row r="87" spans="1:9" s="22" customFormat="1" ht="17.100000000000001" customHeight="1">
      <c r="A87" s="433" t="s">
        <v>534</v>
      </c>
      <c r="B87" s="153">
        <v>3790.9542341380002</v>
      </c>
      <c r="C87" s="153">
        <v>4497.8066110769978</v>
      </c>
      <c r="D87" s="153">
        <v>4448.5085880829974</v>
      </c>
      <c r="E87" s="153">
        <v>3850.9781711360024</v>
      </c>
      <c r="F87" s="153">
        <v>3441.7907544080008</v>
      </c>
      <c r="G87" s="21" t="s">
        <v>85</v>
      </c>
    </row>
    <row r="88" spans="1:9" s="22" customFormat="1" ht="17.100000000000001" customHeight="1">
      <c r="A88" s="433" t="s">
        <v>532</v>
      </c>
      <c r="B88" s="153">
        <v>3498.5243303419993</v>
      </c>
      <c r="C88" s="153">
        <v>4275.4745878040003</v>
      </c>
      <c r="D88" s="153">
        <v>4232.1793058149988</v>
      </c>
      <c r="E88" s="153">
        <v>3528.6433080649986</v>
      </c>
      <c r="F88" s="153">
        <v>3106.1725041629984</v>
      </c>
      <c r="G88" s="21" t="s">
        <v>211</v>
      </c>
    </row>
    <row r="89" spans="1:9" s="22" customFormat="1" ht="17.100000000000001" customHeight="1">
      <c r="A89" s="433" t="s">
        <v>567</v>
      </c>
      <c r="B89" s="153">
        <v>2993.2337141589987</v>
      </c>
      <c r="C89" s="153">
        <v>3552.4998008389989</v>
      </c>
      <c r="D89" s="153">
        <v>3269.9376335420015</v>
      </c>
      <c r="E89" s="153">
        <v>2160.7875585489996</v>
      </c>
      <c r="F89" s="153">
        <v>2262.3829385779995</v>
      </c>
      <c r="G89" s="21" t="s">
        <v>92</v>
      </c>
      <c r="I89" s="21"/>
    </row>
    <row r="90" spans="1:9" s="22" customFormat="1" ht="17.100000000000001" customHeight="1">
      <c r="A90" s="433" t="s">
        <v>526</v>
      </c>
      <c r="B90" s="153">
        <v>2478.8868798280014</v>
      </c>
      <c r="C90" s="153">
        <v>2725.0338665429995</v>
      </c>
      <c r="D90" s="153">
        <v>2539.8625496869981</v>
      </c>
      <c r="E90" s="153">
        <v>2973.1200533669999</v>
      </c>
      <c r="F90" s="153">
        <v>2239.2489713760028</v>
      </c>
      <c r="G90" s="21" t="s">
        <v>83</v>
      </c>
    </row>
    <row r="91" spans="1:9" s="22" customFormat="1" ht="17.100000000000001" customHeight="1">
      <c r="A91" s="433" t="s">
        <v>580</v>
      </c>
      <c r="B91" s="153">
        <v>2372.8234765500001</v>
      </c>
      <c r="C91" s="153">
        <v>1748.028662976998</v>
      </c>
      <c r="D91" s="153">
        <v>1830.2884585049997</v>
      </c>
      <c r="E91" s="153">
        <v>1553.3953641260005</v>
      </c>
      <c r="F91" s="153">
        <v>1448.6013105519989</v>
      </c>
      <c r="G91" s="21" t="s">
        <v>507</v>
      </c>
    </row>
    <row r="92" spans="1:9" s="22" customFormat="1" ht="17.100000000000001" customHeight="1">
      <c r="A92" s="433" t="s">
        <v>568</v>
      </c>
      <c r="B92" s="153">
        <v>2362.3477139999986</v>
      </c>
      <c r="C92" s="153">
        <v>2145.7806995569999</v>
      </c>
      <c r="D92" s="153">
        <v>1022.609039771</v>
      </c>
      <c r="E92" s="153">
        <v>296.78852409000012</v>
      </c>
      <c r="F92" s="153">
        <v>729.97843699799955</v>
      </c>
      <c r="G92" s="21" t="s">
        <v>146</v>
      </c>
    </row>
    <row r="93" spans="1:9" s="22" customFormat="1" ht="17.100000000000001" customHeight="1">
      <c r="A93" s="433" t="s">
        <v>537</v>
      </c>
      <c r="B93" s="153">
        <v>2228.8237742400001</v>
      </c>
      <c r="C93" s="153">
        <v>1826.7192300909996</v>
      </c>
      <c r="D93" s="153">
        <v>1116.0196851609994</v>
      </c>
      <c r="E93" s="153">
        <v>897.27873130500006</v>
      </c>
      <c r="F93" s="153">
        <v>1108.2865211720009</v>
      </c>
      <c r="G93" s="21" t="s">
        <v>81</v>
      </c>
    </row>
    <row r="94" spans="1:9" s="22" customFormat="1" ht="17.100000000000001" customHeight="1">
      <c r="A94" s="433" t="s">
        <v>543</v>
      </c>
      <c r="B94" s="153">
        <v>2076.7191355850005</v>
      </c>
      <c r="C94" s="153">
        <v>2459.3073221879999</v>
      </c>
      <c r="D94" s="153">
        <v>2725.4577986990007</v>
      </c>
      <c r="E94" s="153">
        <v>2293.9398858680001</v>
      </c>
      <c r="F94" s="153">
        <v>1910.7887558959997</v>
      </c>
      <c r="G94" s="21" t="s">
        <v>154</v>
      </c>
    </row>
    <row r="95" spans="1:9" s="22" customFormat="1" ht="17.100000000000001" customHeight="1">
      <c r="A95" s="433" t="s">
        <v>569</v>
      </c>
      <c r="B95" s="153">
        <v>2021.1367645819998</v>
      </c>
      <c r="C95" s="153">
        <v>2111.4037413210003</v>
      </c>
      <c r="D95" s="153">
        <v>2030.5307815690001</v>
      </c>
      <c r="E95" s="153">
        <v>1731.5748403190003</v>
      </c>
      <c r="F95" s="153">
        <v>1947.0883152410008</v>
      </c>
      <c r="G95" s="21" t="s">
        <v>821</v>
      </c>
    </row>
    <row r="96" spans="1:9" s="22" customFormat="1" ht="17.100000000000001" customHeight="1">
      <c r="A96" s="433" t="s">
        <v>557</v>
      </c>
      <c r="B96" s="153">
        <v>1966.3157025240005</v>
      </c>
      <c r="C96" s="153">
        <v>2758.5623169059995</v>
      </c>
      <c r="D96" s="153">
        <v>2790.5242611610006</v>
      </c>
      <c r="E96" s="153">
        <v>1927.8567110230006</v>
      </c>
      <c r="F96" s="153">
        <v>1820.0798011630004</v>
      </c>
      <c r="G96" s="21" t="s">
        <v>87</v>
      </c>
    </row>
    <row r="97" spans="1:10" s="22" customFormat="1" ht="17.100000000000001" customHeight="1">
      <c r="A97" s="433" t="s">
        <v>541</v>
      </c>
      <c r="B97" s="153">
        <v>1929.910388955999</v>
      </c>
      <c r="C97" s="153">
        <v>2806.5422063450001</v>
      </c>
      <c r="D97" s="153">
        <v>2940.5464229379982</v>
      </c>
      <c r="E97" s="153">
        <v>1638.8292180460003</v>
      </c>
      <c r="F97" s="153">
        <v>1622.9425068329995</v>
      </c>
      <c r="G97" s="21" t="s">
        <v>210</v>
      </c>
    </row>
    <row r="98" spans="1:10" s="22" customFormat="1" ht="17.100000000000001" customHeight="1">
      <c r="A98" s="433" t="s">
        <v>570</v>
      </c>
      <c r="B98" s="153">
        <v>1746.6091512960004</v>
      </c>
      <c r="C98" s="153">
        <v>1868.6321556619987</v>
      </c>
      <c r="D98" s="153">
        <v>1775.4478207990005</v>
      </c>
      <c r="E98" s="153">
        <v>1784.4678985480002</v>
      </c>
      <c r="F98" s="153">
        <v>1703.8774641050011</v>
      </c>
      <c r="G98" s="21" t="s">
        <v>142</v>
      </c>
    </row>
    <row r="99" spans="1:10" s="22" customFormat="1" ht="17.100000000000001" customHeight="1">
      <c r="A99" s="433" t="s">
        <v>571</v>
      </c>
      <c r="B99" s="153">
        <v>1728.5115277920004</v>
      </c>
      <c r="C99" s="153">
        <v>2689.9856351959979</v>
      </c>
      <c r="D99" s="153">
        <v>2704.3134869130004</v>
      </c>
      <c r="E99" s="153">
        <v>2620.1045796790004</v>
      </c>
      <c r="F99" s="153">
        <v>2434.5500719670013</v>
      </c>
      <c r="G99" s="21" t="s">
        <v>400</v>
      </c>
    </row>
    <row r="100" spans="1:10" s="22" customFormat="1" ht="17.100000000000001" customHeight="1">
      <c r="A100" s="433" t="s">
        <v>572</v>
      </c>
      <c r="B100" s="153">
        <v>1671.3690491980003</v>
      </c>
      <c r="C100" s="153">
        <v>1515.7395947309992</v>
      </c>
      <c r="D100" s="153">
        <v>2014.2318970989993</v>
      </c>
      <c r="E100" s="153">
        <v>1236.4134540520006</v>
      </c>
      <c r="F100" s="153">
        <v>591.54924033100031</v>
      </c>
      <c r="G100" s="21" t="s">
        <v>403</v>
      </c>
      <c r="I100" s="21"/>
    </row>
    <row r="101" spans="1:10" s="22" customFormat="1" ht="17.100000000000001" customHeight="1">
      <c r="A101" s="433" t="s">
        <v>549</v>
      </c>
      <c r="B101" s="153">
        <v>1620.3326986670002</v>
      </c>
      <c r="C101" s="153">
        <v>1904.6455186469998</v>
      </c>
      <c r="D101" s="153">
        <v>2003.2935375109996</v>
      </c>
      <c r="E101" s="153">
        <v>1830.6681130319992</v>
      </c>
      <c r="F101" s="153">
        <v>1612.8118960670001</v>
      </c>
      <c r="G101" s="21" t="s">
        <v>213</v>
      </c>
    </row>
    <row r="102" spans="1:10" s="22" customFormat="1" ht="17.100000000000001" customHeight="1">
      <c r="A102" s="433" t="s">
        <v>545</v>
      </c>
      <c r="B102" s="153">
        <v>1598.0973641330002</v>
      </c>
      <c r="C102" s="153">
        <v>2469.2852176539991</v>
      </c>
      <c r="D102" s="153">
        <v>1986.931478064</v>
      </c>
      <c r="E102" s="153">
        <v>1931.3327248269991</v>
      </c>
      <c r="F102" s="153">
        <v>1851.1332400470001</v>
      </c>
      <c r="G102" s="21" t="s">
        <v>228</v>
      </c>
    </row>
    <row r="103" spans="1:10" s="22" customFormat="1" ht="17.100000000000001" customHeight="1">
      <c r="A103" s="433" t="s">
        <v>546</v>
      </c>
      <c r="B103" s="153">
        <v>1516.3132521290006</v>
      </c>
      <c r="C103" s="153">
        <v>1479.1236110160003</v>
      </c>
      <c r="D103" s="153">
        <v>1284.0494741110001</v>
      </c>
      <c r="E103" s="153">
        <v>1597.7043498839998</v>
      </c>
      <c r="F103" s="153">
        <v>1365.1146664349999</v>
      </c>
      <c r="G103" s="21" t="s">
        <v>150</v>
      </c>
    </row>
    <row r="104" spans="1:10" s="22" customFormat="1" ht="17.100000000000001" customHeight="1">
      <c r="A104" s="433" t="s">
        <v>559</v>
      </c>
      <c r="B104" s="153">
        <v>1269.6102494499994</v>
      </c>
      <c r="C104" s="153">
        <v>1528.9886320769999</v>
      </c>
      <c r="D104" s="153">
        <v>1629.753439842</v>
      </c>
      <c r="E104" s="153">
        <v>1945.6078995159994</v>
      </c>
      <c r="F104" s="153">
        <v>2317.0993963970004</v>
      </c>
      <c r="G104" s="21" t="s">
        <v>219</v>
      </c>
    </row>
    <row r="105" spans="1:10" s="22" customFormat="1" ht="17.100000000000001" customHeight="1">
      <c r="A105" s="433" t="s">
        <v>540</v>
      </c>
      <c r="B105" s="153">
        <v>1260.43767198</v>
      </c>
      <c r="C105" s="153">
        <v>1353.1944820700003</v>
      </c>
      <c r="D105" s="153">
        <v>1467.0590726730004</v>
      </c>
      <c r="E105" s="153">
        <v>1433.3760951329998</v>
      </c>
      <c r="F105" s="153">
        <v>1482.3398321440009</v>
      </c>
      <c r="G105" s="21" t="s">
        <v>89</v>
      </c>
    </row>
    <row r="106" spans="1:10" s="22" customFormat="1" ht="17.100000000000001" customHeight="1">
      <c r="A106" s="433" t="s">
        <v>573</v>
      </c>
      <c r="B106" s="153">
        <v>1209.1553639719998</v>
      </c>
      <c r="C106" s="153">
        <v>798.20431991299984</v>
      </c>
      <c r="D106" s="153">
        <v>916.79561729900024</v>
      </c>
      <c r="E106" s="153">
        <v>1107.4575782689997</v>
      </c>
      <c r="F106" s="153">
        <v>852.94210616600049</v>
      </c>
      <c r="G106" s="21" t="s">
        <v>508</v>
      </c>
    </row>
    <row r="107" spans="1:10" s="22" customFormat="1" ht="17.100000000000001" customHeight="1">
      <c r="A107" s="433" t="s">
        <v>554</v>
      </c>
      <c r="B107" s="153">
        <v>1181.3676718939998</v>
      </c>
      <c r="C107" s="153">
        <v>1522.306413931</v>
      </c>
      <c r="D107" s="153">
        <v>1473.1169515780002</v>
      </c>
      <c r="E107" s="153">
        <v>1382.0506119890001</v>
      </c>
      <c r="F107" s="153">
        <v>1521.5313378179999</v>
      </c>
      <c r="G107" s="21" t="s">
        <v>223</v>
      </c>
    </row>
    <row r="108" spans="1:10" s="22" customFormat="1" ht="17.100000000000001" customHeight="1">
      <c r="A108" s="433" t="s">
        <v>574</v>
      </c>
      <c r="B108" s="153">
        <v>1064.0247256599994</v>
      </c>
      <c r="C108" s="153">
        <v>1376.6321923420003</v>
      </c>
      <c r="D108" s="153">
        <v>1067.1467817730002</v>
      </c>
      <c r="E108" s="153">
        <v>888.33332466000013</v>
      </c>
      <c r="F108" s="153">
        <v>1316.9701645099999</v>
      </c>
      <c r="G108" s="21" t="s">
        <v>582</v>
      </c>
    </row>
    <row r="109" spans="1:10" s="22" customFormat="1" ht="17.100000000000001" customHeight="1">
      <c r="A109" s="433" t="s">
        <v>575</v>
      </c>
      <c r="B109" s="153">
        <v>994.4403131739989</v>
      </c>
      <c r="C109" s="153">
        <v>821.34961232000023</v>
      </c>
      <c r="D109" s="153">
        <v>1288.2044704450016</v>
      </c>
      <c r="E109" s="153">
        <v>1613.544841077002</v>
      </c>
      <c r="F109" s="153">
        <v>1367.0089661549994</v>
      </c>
      <c r="G109" s="21" t="s">
        <v>505</v>
      </c>
      <c r="J109" s="375"/>
    </row>
    <row r="110" spans="1:10" s="22" customFormat="1" ht="17.100000000000001" customHeight="1">
      <c r="A110" s="433" t="s">
        <v>533</v>
      </c>
      <c r="B110" s="153">
        <v>924.7903709119995</v>
      </c>
      <c r="C110" s="153">
        <v>995.1014633350004</v>
      </c>
      <c r="D110" s="153">
        <v>1269.1934161189995</v>
      </c>
      <c r="E110" s="153">
        <v>1189.7180232589994</v>
      </c>
      <c r="F110" s="153">
        <v>878.97300060399959</v>
      </c>
      <c r="G110" s="21" t="s">
        <v>333</v>
      </c>
      <c r="I110" s="21"/>
    </row>
    <row r="111" spans="1:10" s="22" customFormat="1" ht="17.100000000000001" customHeight="1">
      <c r="A111" s="433" t="s">
        <v>542</v>
      </c>
      <c r="B111" s="153">
        <v>873.93535774099996</v>
      </c>
      <c r="C111" s="153">
        <v>860.4108995079996</v>
      </c>
      <c r="D111" s="153">
        <v>494.38512705399995</v>
      </c>
      <c r="E111" s="153">
        <v>932.84813908199976</v>
      </c>
      <c r="F111" s="153">
        <v>963.17457581200028</v>
      </c>
      <c r="G111" s="21" t="s">
        <v>200</v>
      </c>
    </row>
    <row r="112" spans="1:10" s="22" customFormat="1" ht="17.100000000000001" customHeight="1">
      <c r="A112" s="433" t="s">
        <v>538</v>
      </c>
      <c r="B112" s="153">
        <v>853.50213811500009</v>
      </c>
      <c r="C112" s="153">
        <v>871.58397143399964</v>
      </c>
      <c r="D112" s="153">
        <v>779.28906833100018</v>
      </c>
      <c r="E112" s="153">
        <v>585.05582073099993</v>
      </c>
      <c r="F112" s="153">
        <v>2686.4966339759994</v>
      </c>
      <c r="G112" s="21" t="s">
        <v>136</v>
      </c>
      <c r="I112" s="21"/>
    </row>
    <row r="113" spans="1:9" s="22" customFormat="1" ht="17.100000000000001" customHeight="1">
      <c r="A113" s="433" t="s">
        <v>550</v>
      </c>
      <c r="B113" s="153">
        <v>843.58092687899978</v>
      </c>
      <c r="C113" s="153">
        <v>819.18459012000039</v>
      </c>
      <c r="D113" s="153">
        <v>1093.3301658779999</v>
      </c>
      <c r="E113" s="153">
        <v>901.39249872399978</v>
      </c>
      <c r="F113" s="153">
        <v>964.14585248300011</v>
      </c>
      <c r="G113" s="21" t="s">
        <v>506</v>
      </c>
    </row>
    <row r="114" spans="1:9" s="22" customFormat="1" ht="17.100000000000001" customHeight="1">
      <c r="A114" s="433" t="s">
        <v>576</v>
      </c>
      <c r="B114" s="153">
        <v>835.55245559899959</v>
      </c>
      <c r="C114" s="153">
        <v>670.85841902399989</v>
      </c>
      <c r="D114" s="153">
        <v>677.10955002899971</v>
      </c>
      <c r="E114" s="153">
        <v>642.62074935600026</v>
      </c>
      <c r="F114" s="153">
        <v>358.89006339099996</v>
      </c>
      <c r="G114" s="21" t="s">
        <v>577</v>
      </c>
      <c r="I114" s="21"/>
    </row>
    <row r="115" spans="1:9" s="22" customFormat="1" ht="17.100000000000001" customHeight="1">
      <c r="A115" s="20" t="s">
        <v>581</v>
      </c>
      <c r="B115" s="153">
        <f>B117-SUM(B77:B114)</f>
        <v>22920.355466072913</v>
      </c>
      <c r="C115" s="153">
        <f>C117-SUM(C77:C114)</f>
        <v>28353.819823183294</v>
      </c>
      <c r="D115" s="153">
        <f>D117-SUM(D77:D114)</f>
        <v>27090.493256890186</v>
      </c>
      <c r="E115" s="153">
        <f>E117-SUM(E77:E114)</f>
        <v>26365.757765585295</v>
      </c>
      <c r="F115" s="153">
        <f>F117-SUM(F77:F114)</f>
        <v>22165.457868600352</v>
      </c>
      <c r="G115" s="21" t="s">
        <v>509</v>
      </c>
    </row>
    <row r="116" spans="1:9" s="22" customFormat="1" ht="17.100000000000001" customHeight="1">
      <c r="B116" s="371"/>
      <c r="C116" s="371"/>
      <c r="G116" s="257"/>
    </row>
    <row r="117" spans="1:9" s="22" customFormat="1" ht="17.100000000000001" customHeight="1">
      <c r="A117" s="114" t="s">
        <v>204</v>
      </c>
      <c r="B117" s="373">
        <v>262795.41504041897</v>
      </c>
      <c r="C117" s="373">
        <v>284496.23042432021</v>
      </c>
      <c r="D117" s="373">
        <v>275440.53316948825</v>
      </c>
      <c r="E117" s="373">
        <v>248840.81896686018</v>
      </c>
      <c r="F117" s="373">
        <v>225651.08209737344</v>
      </c>
      <c r="G117" s="154" t="s">
        <v>205</v>
      </c>
    </row>
    <row r="118" spans="1:9" s="22" customFormat="1" ht="12.75" customHeight="1">
      <c r="A118" s="268"/>
      <c r="B118" s="374"/>
      <c r="C118" s="374"/>
      <c r="D118" s="269"/>
      <c r="E118" s="269"/>
      <c r="G118" s="249"/>
    </row>
    <row r="119" spans="1:9" s="16" customFormat="1" ht="14.1" customHeight="1">
      <c r="B119" s="326"/>
      <c r="C119" s="326"/>
    </row>
    <row r="120" spans="1:9" s="16" customFormat="1" ht="12.75" customHeight="1">
      <c r="A120" s="75"/>
      <c r="B120" s="324"/>
      <c r="C120" s="324"/>
      <c r="G120" s="260"/>
    </row>
    <row r="121" spans="1:9" s="326" customFormat="1" ht="12.75" customHeight="1">
      <c r="A121" s="324"/>
      <c r="B121" s="324"/>
      <c r="C121" s="324"/>
      <c r="G121" s="325"/>
    </row>
    <row r="122" spans="1:9" s="326" customFormat="1" ht="12.75" customHeight="1">
      <c r="A122" s="384"/>
      <c r="B122" s="385"/>
      <c r="C122" s="385"/>
      <c r="D122" s="385"/>
      <c r="E122" s="385"/>
      <c r="F122" s="385"/>
      <c r="G122" s="325"/>
    </row>
    <row r="123" spans="1:9" s="326" customFormat="1" ht="12.75" customHeight="1">
      <c r="A123" s="384"/>
      <c r="B123" s="385"/>
      <c r="C123" s="385"/>
      <c r="D123" s="385"/>
      <c r="E123" s="385"/>
      <c r="F123" s="385"/>
      <c r="G123" s="325"/>
    </row>
    <row r="124" spans="1:9" s="326" customFormat="1" ht="12.75" customHeight="1">
      <c r="A124" s="386"/>
      <c r="B124" s="295"/>
      <c r="C124" s="295"/>
      <c r="D124" s="295"/>
      <c r="E124" s="295"/>
      <c r="F124" s="295"/>
      <c r="G124" s="325"/>
    </row>
    <row r="125" spans="1:9" s="326" customFormat="1" ht="12.75" customHeight="1">
      <c r="A125" s="386"/>
      <c r="B125" s="295"/>
      <c r="C125" s="295"/>
      <c r="D125" s="295"/>
      <c r="E125" s="295"/>
      <c r="F125" s="295"/>
      <c r="G125" s="325"/>
    </row>
    <row r="126" spans="1:9" s="326" customFormat="1" ht="12.75" customHeight="1">
      <c r="A126" s="386"/>
      <c r="B126" s="295"/>
      <c r="C126" s="295"/>
      <c r="D126" s="295"/>
      <c r="E126" s="295"/>
      <c r="F126" s="295"/>
      <c r="G126" s="325"/>
    </row>
    <row r="127" spans="1:9" s="326" customFormat="1" ht="12.75" customHeight="1">
      <c r="A127" s="386"/>
      <c r="B127" s="295"/>
      <c r="C127" s="295"/>
      <c r="D127" s="295"/>
      <c r="E127" s="295"/>
      <c r="F127" s="295"/>
      <c r="G127" s="325"/>
    </row>
    <row r="128" spans="1:9" s="326" customFormat="1" ht="12.75" customHeight="1">
      <c r="A128" s="324"/>
      <c r="B128" s="324"/>
      <c r="C128" s="324"/>
      <c r="G128" s="325"/>
    </row>
    <row r="129" spans="1:9" s="326" customFormat="1" ht="12.75" customHeight="1">
      <c r="A129" s="324"/>
      <c r="B129" s="324"/>
      <c r="C129" s="324"/>
      <c r="D129" s="324"/>
      <c r="E129" s="324"/>
      <c r="F129" s="324"/>
      <c r="G129" s="325"/>
    </row>
    <row r="130" spans="1:9" s="16" customFormat="1" ht="12.75" customHeight="1">
      <c r="A130" s="75"/>
      <c r="B130" s="324"/>
      <c r="C130" s="324"/>
      <c r="F130" s="270"/>
      <c r="G130" s="260"/>
    </row>
    <row r="131" spans="1:9" s="35" customFormat="1" ht="12.75" customHeight="1">
      <c r="A131" s="75"/>
      <c r="B131" s="324"/>
      <c r="C131" s="324"/>
      <c r="F131" s="247"/>
      <c r="G131" s="260"/>
      <c r="I131" s="16"/>
    </row>
    <row r="132" spans="1:9" ht="12.75" customHeight="1">
      <c r="A132" s="75" t="s">
        <v>280</v>
      </c>
      <c r="B132" s="324"/>
      <c r="C132" s="324"/>
      <c r="D132" s="270"/>
      <c r="E132" s="270"/>
      <c r="F132" s="259"/>
      <c r="G132" s="97" t="s">
        <v>281</v>
      </c>
    </row>
    <row r="133" spans="1:9" ht="12.75" customHeight="1">
      <c r="A133" s="258"/>
      <c r="B133" s="336"/>
      <c r="C133" s="336"/>
      <c r="D133" s="259"/>
      <c r="E133" s="259"/>
      <c r="F133" s="256"/>
      <c r="G133" s="256"/>
    </row>
    <row r="134" spans="1:9" ht="12.75" customHeight="1">
      <c r="A134" s="258"/>
      <c r="B134" s="336"/>
      <c r="C134" s="336"/>
      <c r="D134" s="259"/>
      <c r="E134" s="259"/>
      <c r="F134" s="256"/>
      <c r="G134" s="256"/>
    </row>
    <row r="135" spans="1:9" ht="14.25" customHeight="1">
      <c r="D135" s="256"/>
      <c r="E135" s="256"/>
      <c r="F135" s="16"/>
      <c r="G135" s="256"/>
    </row>
    <row r="136" spans="1:9" ht="14.25" customHeight="1">
      <c r="D136" s="256"/>
      <c r="E136" s="256"/>
      <c r="F136" s="16"/>
      <c r="G136" s="256"/>
    </row>
    <row r="137" spans="1:9" s="16" customFormat="1">
      <c r="B137" s="326"/>
      <c r="C137" s="326"/>
    </row>
    <row r="138" spans="1:9" s="16" customFormat="1">
      <c r="B138" s="326"/>
      <c r="C138" s="326"/>
    </row>
    <row r="139" spans="1:9" s="16" customFormat="1">
      <c r="B139" s="326"/>
      <c r="C139" s="326"/>
    </row>
    <row r="140" spans="1:9" s="16" customFormat="1">
      <c r="B140" s="326"/>
      <c r="C140" s="326"/>
    </row>
    <row r="141" spans="1:9" s="16" customFormat="1">
      <c r="B141" s="326"/>
      <c r="C141" s="326"/>
    </row>
    <row r="142" spans="1:9" s="16" customFormat="1">
      <c r="B142" s="326"/>
      <c r="C142" s="326"/>
    </row>
    <row r="143" spans="1:9" s="16" customFormat="1">
      <c r="B143" s="326"/>
      <c r="C143" s="326"/>
    </row>
    <row r="144" spans="1:9" s="16" customFormat="1">
      <c r="B144" s="326"/>
      <c r="C144" s="326"/>
    </row>
    <row r="145" spans="2:6" s="16" customFormat="1">
      <c r="B145" s="326"/>
      <c r="C145" s="326"/>
    </row>
    <row r="146" spans="2:6" s="16" customFormat="1">
      <c r="B146" s="326"/>
      <c r="C146" s="326"/>
    </row>
    <row r="147" spans="2:6" s="16" customFormat="1">
      <c r="B147" s="326"/>
      <c r="C147" s="326"/>
    </row>
    <row r="148" spans="2:6" s="16" customFormat="1">
      <c r="B148" s="326"/>
      <c r="C148" s="326"/>
    </row>
    <row r="149" spans="2:6" s="16" customFormat="1">
      <c r="B149" s="326"/>
      <c r="C149" s="326"/>
      <c r="F149" s="247"/>
    </row>
    <row r="150" spans="2:6" s="16" customFormat="1">
      <c r="B150" s="326"/>
      <c r="C150" s="326"/>
      <c r="F150" s="247"/>
    </row>
  </sheetData>
  <printOptions gridLines="1" gridLinesSet="0"/>
  <pageMargins left="0.78740157480314965" right="0.98425196850393704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33"/>
  <sheetViews>
    <sheetView topLeftCell="A89" workbookViewId="0">
      <selection activeCell="G116" sqref="G116"/>
    </sheetView>
  </sheetViews>
  <sheetFormatPr baseColWidth="10" defaultColWidth="11" defaultRowHeight="13.2"/>
  <cols>
    <col min="1" max="1" width="32.6640625" style="271" customWidth="1"/>
    <col min="2" max="3" width="8.6640625" style="287" customWidth="1"/>
    <col min="4" max="4" width="8.6640625" style="271" customWidth="1"/>
    <col min="5" max="5" width="10.109375" style="271" customWidth="1"/>
    <col min="6" max="6" width="8.6640625" style="271" customWidth="1"/>
    <col min="7" max="7" width="31.77734375" style="16" customWidth="1"/>
    <col min="8" max="8" width="4.6640625" style="16" customWidth="1"/>
    <col min="9" max="9" width="11" style="271"/>
    <col min="10" max="10" width="12.6640625" style="271" bestFit="1" customWidth="1"/>
    <col min="11" max="16384" width="11" style="271"/>
  </cols>
  <sheetData>
    <row r="1" spans="1:10" s="22" customFormat="1" ht="24.75" customHeight="1">
      <c r="A1" s="262" t="s">
        <v>234</v>
      </c>
      <c r="B1" s="370"/>
      <c r="C1" s="370"/>
      <c r="G1" s="263" t="s">
        <v>244</v>
      </c>
      <c r="H1" s="16"/>
    </row>
    <row r="2" spans="1:10" ht="18.899999999999999" customHeight="1">
      <c r="G2" s="272"/>
      <c r="I2" s="272"/>
    </row>
    <row r="3" spans="1:10" ht="20.25" customHeight="1">
      <c r="A3" s="273" t="s">
        <v>378</v>
      </c>
      <c r="B3" s="376"/>
      <c r="C3" s="376"/>
      <c r="G3" s="274" t="s">
        <v>379</v>
      </c>
      <c r="H3" s="275"/>
      <c r="I3" s="272"/>
    </row>
    <row r="4" spans="1:10" ht="20.25" customHeight="1">
      <c r="A4" s="276" t="s">
        <v>170</v>
      </c>
      <c r="B4" s="377"/>
      <c r="C4" s="377"/>
      <c r="G4" s="277" t="s">
        <v>392</v>
      </c>
      <c r="I4" s="278" t="s">
        <v>177</v>
      </c>
    </row>
    <row r="5" spans="1:10" ht="14.1" customHeight="1">
      <c r="D5" s="287"/>
      <c r="I5" s="272"/>
    </row>
    <row r="6" spans="1:10" ht="15.75" customHeight="1">
      <c r="A6" s="255" t="s">
        <v>93</v>
      </c>
      <c r="B6" s="365" t="s">
        <v>523</v>
      </c>
      <c r="C6" s="365" t="s">
        <v>556</v>
      </c>
      <c r="D6" s="365">
        <v>2018</v>
      </c>
      <c r="E6" s="319">
        <v>2017</v>
      </c>
      <c r="F6" s="319">
        <v>2016</v>
      </c>
      <c r="G6" s="249" t="s">
        <v>195</v>
      </c>
    </row>
    <row r="7" spans="1:10" ht="14.1" customHeight="1">
      <c r="B7" s="445"/>
      <c r="C7" s="445"/>
      <c r="D7" s="445"/>
      <c r="G7" s="294"/>
      <c r="I7" s="16"/>
      <c r="J7" s="320"/>
    </row>
    <row r="8" spans="1:10" s="281" customFormat="1" ht="17.100000000000001" customHeight="1">
      <c r="A8" s="279" t="s">
        <v>344</v>
      </c>
      <c r="B8" s="378">
        <v>219954.82786713104</v>
      </c>
      <c r="C8" s="378">
        <v>260704.01576164496</v>
      </c>
      <c r="D8" s="378">
        <v>260995.15678202704</v>
      </c>
      <c r="E8" s="378">
        <v>249271.6191475552</v>
      </c>
      <c r="F8" s="378">
        <f>SUM(F9:F36)</f>
        <v>228839.42428842909</v>
      </c>
      <c r="G8" s="280" t="s">
        <v>802</v>
      </c>
      <c r="H8" s="16"/>
      <c r="I8" s="286"/>
      <c r="J8" s="321"/>
    </row>
    <row r="9" spans="1:10" ht="17.100000000000001" customHeight="1">
      <c r="A9" s="255" t="s">
        <v>95</v>
      </c>
      <c r="B9" s="282">
        <v>64343.855143818</v>
      </c>
      <c r="C9" s="282">
        <v>76410.708512491954</v>
      </c>
      <c r="D9" s="282">
        <v>76110.859978857974</v>
      </c>
      <c r="E9" s="282">
        <v>73786.815797051051</v>
      </c>
      <c r="F9" s="282">
        <v>64245.558474355028</v>
      </c>
      <c r="G9" s="23" t="s">
        <v>199</v>
      </c>
      <c r="I9" s="286"/>
      <c r="J9" s="255"/>
    </row>
    <row r="10" spans="1:10" ht="17.100000000000001" customHeight="1">
      <c r="A10" s="255" t="s">
        <v>94</v>
      </c>
      <c r="B10" s="282">
        <v>50636.516018048998</v>
      </c>
      <c r="C10" s="282">
        <v>59944.279254509995</v>
      </c>
      <c r="D10" s="282">
        <v>57265.815322483992</v>
      </c>
      <c r="E10" s="282">
        <v>52472.929521601967</v>
      </c>
      <c r="F10" s="282">
        <v>54463.167041948007</v>
      </c>
      <c r="G10" s="23" t="s">
        <v>135</v>
      </c>
      <c r="I10" s="286"/>
      <c r="J10" s="255"/>
    </row>
    <row r="11" spans="1:10" ht="17.100000000000001" customHeight="1">
      <c r="A11" s="255" t="s">
        <v>97</v>
      </c>
      <c r="B11" s="282">
        <v>21909.279993804998</v>
      </c>
      <c r="C11" s="282">
        <v>26344.975151191979</v>
      </c>
      <c r="D11" s="282">
        <v>26887.833514308004</v>
      </c>
      <c r="E11" s="282">
        <v>25397.350316936998</v>
      </c>
      <c r="F11" s="282">
        <v>22288.945231997008</v>
      </c>
      <c r="G11" s="299" t="s">
        <v>198</v>
      </c>
      <c r="I11" s="286"/>
      <c r="J11" s="255"/>
    </row>
    <row r="12" spans="1:10" ht="17.100000000000001" customHeight="1">
      <c r="A12" s="255" t="s">
        <v>96</v>
      </c>
      <c r="B12" s="282">
        <v>22369.423126342004</v>
      </c>
      <c r="C12" s="282">
        <v>24260.76020275</v>
      </c>
      <c r="D12" s="282">
        <v>23465.124768962989</v>
      </c>
      <c r="E12" s="282">
        <v>26440.183465992999</v>
      </c>
      <c r="F12" s="282">
        <v>25005.313758781012</v>
      </c>
      <c r="G12" s="23" t="s">
        <v>224</v>
      </c>
      <c r="I12" s="286"/>
      <c r="J12" s="255"/>
    </row>
    <row r="13" spans="1:10" ht="17.100000000000001" customHeight="1">
      <c r="A13" s="255" t="s">
        <v>100</v>
      </c>
      <c r="B13" s="282">
        <v>11131.151755508003</v>
      </c>
      <c r="C13" s="282">
        <v>13559.031582279002</v>
      </c>
      <c r="D13" s="282">
        <v>12448.14407277001</v>
      </c>
      <c r="E13" s="282">
        <v>13475.869950383998</v>
      </c>
      <c r="F13" s="282">
        <v>12020.931369817001</v>
      </c>
      <c r="G13" s="23" t="s">
        <v>211</v>
      </c>
      <c r="I13" s="286"/>
      <c r="J13" s="255"/>
    </row>
    <row r="14" spans="1:10" ht="17.100000000000001" customHeight="1">
      <c r="A14" s="255" t="s">
        <v>583</v>
      </c>
      <c r="B14" s="282">
        <v>5358.008215048003</v>
      </c>
      <c r="C14" s="282">
        <v>8311.9967946539964</v>
      </c>
      <c r="D14" s="282">
        <v>10614.972141313998</v>
      </c>
      <c r="E14" s="282">
        <v>9909.9648841739963</v>
      </c>
      <c r="F14" s="282">
        <v>7823.4095468289997</v>
      </c>
      <c r="G14" s="23" t="s">
        <v>566</v>
      </c>
      <c r="I14" s="286"/>
      <c r="J14" s="255"/>
    </row>
    <row r="15" spans="1:10" ht="17.100000000000001" customHeight="1">
      <c r="A15" s="255" t="s">
        <v>166</v>
      </c>
      <c r="B15" s="282">
        <v>6921.7401262150015</v>
      </c>
      <c r="C15" s="282">
        <v>7429.3849435089996</v>
      </c>
      <c r="D15" s="282">
        <v>7621.9817325239983</v>
      </c>
      <c r="E15" s="282">
        <v>5866.579377944</v>
      </c>
      <c r="F15" s="282">
        <v>6400.5293188499982</v>
      </c>
      <c r="G15" s="23" t="s">
        <v>85</v>
      </c>
      <c r="I15" s="286"/>
      <c r="J15" s="255"/>
    </row>
    <row r="16" spans="1:10" ht="17.100000000000001" customHeight="1">
      <c r="A16" s="255" t="s">
        <v>98</v>
      </c>
      <c r="B16" s="282">
        <v>6295.1912632760004</v>
      </c>
      <c r="C16" s="282">
        <v>7730.0735745930051</v>
      </c>
      <c r="D16" s="282">
        <v>8745.1139184239964</v>
      </c>
      <c r="E16" s="282">
        <v>7227.4006887059995</v>
      </c>
      <c r="F16" s="282">
        <v>7904.7522616779952</v>
      </c>
      <c r="G16" s="23" t="s">
        <v>84</v>
      </c>
      <c r="I16" s="286"/>
      <c r="J16" s="255"/>
    </row>
    <row r="17" spans="1:10" ht="17.100000000000001" customHeight="1">
      <c r="A17" s="16" t="s">
        <v>151</v>
      </c>
      <c r="B17" s="282">
        <v>5189.0338669940002</v>
      </c>
      <c r="C17" s="282">
        <v>5626.3900069330011</v>
      </c>
      <c r="D17" s="282">
        <v>6050.2930761780017</v>
      </c>
      <c r="E17" s="282">
        <v>6007.572270828</v>
      </c>
      <c r="F17" s="282">
        <v>5808.887419818001</v>
      </c>
      <c r="G17" s="322" t="s">
        <v>89</v>
      </c>
      <c r="I17" s="286"/>
      <c r="J17" s="16"/>
    </row>
    <row r="18" spans="1:10" ht="17.100000000000001" customHeight="1">
      <c r="A18" s="255" t="s">
        <v>99</v>
      </c>
      <c r="B18" s="282">
        <v>3307.7593475030008</v>
      </c>
      <c r="C18" s="282">
        <v>4777.2753937879988</v>
      </c>
      <c r="D18" s="282">
        <v>4768.3147923590041</v>
      </c>
      <c r="E18" s="282">
        <v>4546.2512642840011</v>
      </c>
      <c r="F18" s="282">
        <v>4124.788143259002</v>
      </c>
      <c r="G18" s="299" t="s">
        <v>208</v>
      </c>
      <c r="I18" s="286"/>
      <c r="J18" s="255"/>
    </row>
    <row r="19" spans="1:10" ht="17.100000000000001" customHeight="1">
      <c r="A19" s="323" t="s">
        <v>183</v>
      </c>
      <c r="B19" s="282">
        <v>4465.0457412980031</v>
      </c>
      <c r="C19" s="282">
        <v>4580.4450284329987</v>
      </c>
      <c r="D19" s="282">
        <v>4187.907171416</v>
      </c>
      <c r="E19" s="282">
        <v>3797.3084914939996</v>
      </c>
      <c r="F19" s="282">
        <v>3545.7945858329981</v>
      </c>
      <c r="G19" s="21" t="s">
        <v>154</v>
      </c>
      <c r="I19" s="286"/>
      <c r="J19" s="323"/>
    </row>
    <row r="20" spans="1:10" ht="17.100000000000001" customHeight="1">
      <c r="A20" s="255" t="s">
        <v>101</v>
      </c>
      <c r="B20" s="282">
        <v>1873.3290464610006</v>
      </c>
      <c r="C20" s="282">
        <v>1386.8253572120004</v>
      </c>
      <c r="D20" s="282">
        <v>1038.2006287080003</v>
      </c>
      <c r="E20" s="282">
        <v>1814.9265584460013</v>
      </c>
      <c r="F20" s="282">
        <v>731.47253064899996</v>
      </c>
      <c r="G20" s="23" t="s">
        <v>206</v>
      </c>
      <c r="I20" s="286"/>
      <c r="J20" s="255"/>
    </row>
    <row r="21" spans="1:10" ht="17.100000000000001" customHeight="1">
      <c r="A21" s="255" t="s">
        <v>345</v>
      </c>
      <c r="B21" s="282">
        <v>3077.3925333250008</v>
      </c>
      <c r="C21" s="282">
        <v>3596.0537160029999</v>
      </c>
      <c r="D21" s="282">
        <v>3703.8672168150019</v>
      </c>
      <c r="E21" s="282">
        <v>3193.7083161370006</v>
      </c>
      <c r="F21" s="282">
        <v>2392.1882866280007</v>
      </c>
      <c r="G21" s="23" t="s">
        <v>156</v>
      </c>
      <c r="I21" s="286"/>
      <c r="J21" s="255"/>
    </row>
    <row r="22" spans="1:10" ht="17.100000000000001" customHeight="1">
      <c r="A22" s="255" t="s">
        <v>104</v>
      </c>
      <c r="B22" s="282">
        <v>1956.9777054099989</v>
      </c>
      <c r="C22" s="282">
        <v>2433.7266195790012</v>
      </c>
      <c r="D22" s="282">
        <v>2674.8815086650006</v>
      </c>
      <c r="E22" s="282">
        <v>2039.9821314480005</v>
      </c>
      <c r="F22" s="282">
        <v>1685.706967353</v>
      </c>
      <c r="G22" s="23" t="s">
        <v>213</v>
      </c>
      <c r="I22" s="286"/>
      <c r="J22" s="255"/>
    </row>
    <row r="23" spans="1:10" ht="17.100000000000001" customHeight="1">
      <c r="A23" s="255" t="s">
        <v>102</v>
      </c>
      <c r="B23" s="282">
        <v>1648.3969996839996</v>
      </c>
      <c r="C23" s="282">
        <v>2464.4565213980009</v>
      </c>
      <c r="D23" s="282">
        <v>4553.0167279529969</v>
      </c>
      <c r="E23" s="282">
        <v>2487.761951567998</v>
      </c>
      <c r="F23" s="282">
        <v>2050.7599599069995</v>
      </c>
      <c r="G23" s="23" t="s">
        <v>825</v>
      </c>
      <c r="H23" s="322"/>
      <c r="I23" s="286"/>
      <c r="J23" s="255"/>
    </row>
    <row r="24" spans="1:10" ht="17.100000000000001" customHeight="1">
      <c r="A24" s="255" t="s">
        <v>103</v>
      </c>
      <c r="B24" s="282">
        <v>1366.2371728560001</v>
      </c>
      <c r="C24" s="282">
        <v>2641.7627642390003</v>
      </c>
      <c r="D24" s="282">
        <v>1226.729952246</v>
      </c>
      <c r="E24" s="282">
        <v>1512.728768234</v>
      </c>
      <c r="F24" s="282">
        <v>1153.8770449609999</v>
      </c>
      <c r="G24" s="23" t="s">
        <v>824</v>
      </c>
      <c r="I24" s="286"/>
      <c r="J24" s="255"/>
    </row>
    <row r="25" spans="1:10" ht="17.100000000000001" customHeight="1">
      <c r="A25" s="323" t="s">
        <v>181</v>
      </c>
      <c r="B25" s="282">
        <v>1990.145568026001</v>
      </c>
      <c r="C25" s="282">
        <v>1983.9507246139995</v>
      </c>
      <c r="D25" s="282">
        <v>2383.856076138999</v>
      </c>
      <c r="E25" s="282">
        <v>2532.8324818300002</v>
      </c>
      <c r="F25" s="282">
        <v>1740.1555195600001</v>
      </c>
      <c r="G25" s="23" t="s">
        <v>155</v>
      </c>
      <c r="I25" s="286"/>
      <c r="J25" s="323"/>
    </row>
    <row r="26" spans="1:10" ht="17.100000000000001" customHeight="1">
      <c r="A26" s="255" t="s">
        <v>105</v>
      </c>
      <c r="B26" s="282">
        <v>705.32454483400045</v>
      </c>
      <c r="C26" s="282">
        <v>1294.153989430001</v>
      </c>
      <c r="D26" s="282">
        <v>1290.8188911420002</v>
      </c>
      <c r="E26" s="282">
        <v>860.23057451900002</v>
      </c>
      <c r="F26" s="282">
        <v>848.08548674200051</v>
      </c>
      <c r="G26" s="23" t="s">
        <v>91</v>
      </c>
      <c r="I26" s="286"/>
      <c r="J26" s="255"/>
    </row>
    <row r="27" spans="1:10" ht="17.100000000000001" customHeight="1">
      <c r="A27" s="283" t="s">
        <v>152</v>
      </c>
      <c r="B27" s="282">
        <v>1243.5269277379987</v>
      </c>
      <c r="C27" s="282">
        <v>912.94256189900091</v>
      </c>
      <c r="D27" s="282">
        <v>1146.0366115010004</v>
      </c>
      <c r="E27" s="282">
        <v>1135.2416561010002</v>
      </c>
      <c r="F27" s="282">
        <v>902.71314393000091</v>
      </c>
      <c r="G27" s="322" t="s">
        <v>90</v>
      </c>
      <c r="I27" s="286"/>
      <c r="J27" s="283"/>
    </row>
    <row r="28" spans="1:10" ht="17.100000000000001" customHeight="1">
      <c r="A28" s="323" t="s">
        <v>178</v>
      </c>
      <c r="B28" s="282">
        <v>1508.4168033660001</v>
      </c>
      <c r="C28" s="282">
        <v>2081.9197192230004</v>
      </c>
      <c r="D28" s="282">
        <v>1921.0923010710007</v>
      </c>
      <c r="E28" s="282">
        <v>1766.7701539560005</v>
      </c>
      <c r="F28" s="282">
        <v>1896.5321791400002</v>
      </c>
      <c r="G28" s="23" t="s">
        <v>157</v>
      </c>
      <c r="I28" s="286"/>
      <c r="J28" s="323"/>
    </row>
    <row r="29" spans="1:10" ht="17.100000000000001" customHeight="1">
      <c r="A29" s="323" t="s">
        <v>180</v>
      </c>
      <c r="B29" s="282">
        <v>664.49487327000008</v>
      </c>
      <c r="C29" s="282">
        <v>610.5274350000002</v>
      </c>
      <c r="D29" s="282">
        <v>723.71000546500011</v>
      </c>
      <c r="E29" s="282">
        <v>51.293254595000036</v>
      </c>
      <c r="F29" s="282">
        <v>324.67663600000003</v>
      </c>
      <c r="G29" s="23" t="s">
        <v>160</v>
      </c>
      <c r="I29" s="286"/>
      <c r="J29" s="323"/>
    </row>
    <row r="30" spans="1:10" ht="17.100000000000001" customHeight="1">
      <c r="A30" s="16" t="s">
        <v>179</v>
      </c>
      <c r="B30" s="282">
        <v>394.89168557000005</v>
      </c>
      <c r="C30" s="282">
        <v>982.81680249199985</v>
      </c>
      <c r="D30" s="282">
        <v>878.72086407300014</v>
      </c>
      <c r="E30" s="282">
        <v>467.50853245999991</v>
      </c>
      <c r="F30" s="282">
        <v>465.82283047000004</v>
      </c>
      <c r="G30" s="23" t="s">
        <v>158</v>
      </c>
      <c r="H30" s="322"/>
      <c r="I30" s="286"/>
      <c r="J30" s="16"/>
    </row>
    <row r="31" spans="1:10" ht="17.100000000000001" customHeight="1">
      <c r="A31" s="323" t="s">
        <v>184</v>
      </c>
      <c r="B31" s="282">
        <v>612.79205568900034</v>
      </c>
      <c r="C31" s="282">
        <v>921.30433430100038</v>
      </c>
      <c r="D31" s="282">
        <v>708.48840372799964</v>
      </c>
      <c r="E31" s="282">
        <v>882.57982268000001</v>
      </c>
      <c r="F31" s="282">
        <v>315.26141765800014</v>
      </c>
      <c r="G31" s="23" t="s">
        <v>159</v>
      </c>
      <c r="I31" s="286"/>
      <c r="J31" s="323"/>
    </row>
    <row r="32" spans="1:10" ht="17.100000000000001" customHeight="1">
      <c r="A32" s="255" t="s">
        <v>167</v>
      </c>
      <c r="B32" s="282">
        <v>187.68382368200008</v>
      </c>
      <c r="C32" s="282">
        <v>125.16509034100001</v>
      </c>
      <c r="D32" s="282">
        <v>179.69797100000005</v>
      </c>
      <c r="E32" s="282">
        <v>188.19443145000002</v>
      </c>
      <c r="F32" s="282">
        <v>165.19064156000002</v>
      </c>
      <c r="G32" s="23" t="s">
        <v>86</v>
      </c>
      <c r="I32" s="286"/>
      <c r="J32" s="255"/>
    </row>
    <row r="33" spans="1:10" ht="17.100000000000001" customHeight="1">
      <c r="A33" s="323" t="s">
        <v>182</v>
      </c>
      <c r="B33" s="282">
        <v>624.48386099999982</v>
      </c>
      <c r="C33" s="282">
        <v>172.89649099999988</v>
      </c>
      <c r="D33" s="282">
        <v>127.53616400300007</v>
      </c>
      <c r="E33" s="282">
        <v>342.06837596799994</v>
      </c>
      <c r="F33" s="282">
        <v>403.62885460000007</v>
      </c>
      <c r="G33" s="23" t="s">
        <v>161</v>
      </c>
      <c r="I33" s="286"/>
      <c r="J33" s="323"/>
    </row>
    <row r="34" spans="1:10" ht="17.100000000000001" customHeight="1">
      <c r="A34" s="323" t="s">
        <v>133</v>
      </c>
      <c r="B34" s="282">
        <v>18.901459293000002</v>
      </c>
      <c r="C34" s="282">
        <v>19.848970854999997</v>
      </c>
      <c r="D34" s="282">
        <v>13.078030999999996</v>
      </c>
      <c r="E34" s="282">
        <v>23.025065791000003</v>
      </c>
      <c r="F34" s="282">
        <v>26.387209075999994</v>
      </c>
      <c r="G34" s="23" t="s">
        <v>139</v>
      </c>
      <c r="I34" s="286"/>
      <c r="J34" s="323"/>
    </row>
    <row r="35" spans="1:10" ht="17.100000000000001" customHeight="1">
      <c r="A35" s="16" t="s">
        <v>132</v>
      </c>
      <c r="B35" s="282">
        <v>8.456121999999997</v>
      </c>
      <c r="C35" s="282">
        <v>13.187268999999999</v>
      </c>
      <c r="D35" s="282">
        <v>154.73293450999995</v>
      </c>
      <c r="E35" s="282">
        <v>11.008582999999998</v>
      </c>
      <c r="F35" s="282">
        <v>15.348416000000002</v>
      </c>
      <c r="G35" s="23" t="s">
        <v>138</v>
      </c>
      <c r="I35" s="286"/>
      <c r="J35" s="16"/>
    </row>
    <row r="36" spans="1:10" ht="15" customHeight="1">
      <c r="A36" s="16" t="s">
        <v>395</v>
      </c>
      <c r="B36" s="282">
        <v>146.37208707099998</v>
      </c>
      <c r="C36" s="282">
        <v>87.156949926000024</v>
      </c>
      <c r="D36" s="282">
        <v>104.33200441000002</v>
      </c>
      <c r="E36" s="282">
        <v>1033.532459974999</v>
      </c>
      <c r="F36" s="282">
        <v>89.540011030000059</v>
      </c>
      <c r="G36" s="23" t="s">
        <v>396</v>
      </c>
      <c r="I36" s="286"/>
      <c r="J36" s="16"/>
    </row>
    <row r="37" spans="1:10" ht="15" customHeight="1">
      <c r="A37" s="16"/>
      <c r="D37" s="16"/>
      <c r="E37" s="16"/>
      <c r="G37" s="322"/>
      <c r="I37" s="16"/>
    </row>
    <row r="38" spans="1:10" ht="15" customHeight="1">
      <c r="A38" s="16"/>
      <c r="D38" s="16"/>
      <c r="E38" s="16"/>
      <c r="G38" s="322"/>
      <c r="I38" s="16"/>
    </row>
    <row r="39" spans="1:10" s="281" customFormat="1" ht="17.100000000000001" customHeight="1">
      <c r="A39" s="279" t="s">
        <v>149</v>
      </c>
      <c r="B39" s="284">
        <v>35160.300477778008</v>
      </c>
      <c r="C39" s="284">
        <v>39973.703172367052</v>
      </c>
      <c r="D39" s="284">
        <v>36782.823353426997</v>
      </c>
      <c r="E39" s="379">
        <v>31564.82814816797</v>
      </c>
      <c r="F39" s="379">
        <f>SUM(F40:F47)</f>
        <v>30720.719046752994</v>
      </c>
      <c r="G39" s="280" t="s">
        <v>334</v>
      </c>
      <c r="H39" s="16"/>
      <c r="I39" s="16"/>
    </row>
    <row r="40" spans="1:10" ht="17.100000000000001" customHeight="1">
      <c r="A40" s="255" t="s">
        <v>106</v>
      </c>
      <c r="B40" s="282">
        <v>23079.467170637992</v>
      </c>
      <c r="C40" s="282">
        <v>25629.172228372005</v>
      </c>
      <c r="D40" s="282">
        <v>21536.377928137008</v>
      </c>
      <c r="E40" s="282">
        <v>19259.796554729994</v>
      </c>
      <c r="F40" s="282">
        <v>18143.239959859999</v>
      </c>
      <c r="G40" s="23" t="s">
        <v>227</v>
      </c>
      <c r="H40" s="285"/>
      <c r="I40" s="16"/>
    </row>
    <row r="41" spans="1:10" ht="17.100000000000001" customHeight="1">
      <c r="A41" s="255" t="s">
        <v>107</v>
      </c>
      <c r="B41" s="282">
        <v>4111.7982186350018</v>
      </c>
      <c r="C41" s="282">
        <v>4954.8106408099966</v>
      </c>
      <c r="D41" s="282">
        <v>6960.2538429999995</v>
      </c>
      <c r="E41" s="282">
        <v>5353.0254363999948</v>
      </c>
      <c r="F41" s="282">
        <v>6155.9980914429971</v>
      </c>
      <c r="G41" s="23" t="s">
        <v>219</v>
      </c>
      <c r="H41" s="285"/>
      <c r="I41" s="16"/>
    </row>
    <row r="42" spans="1:10" ht="17.100000000000001" customHeight="1">
      <c r="A42" s="255" t="s">
        <v>109</v>
      </c>
      <c r="B42" s="282">
        <v>5530.9179646339999</v>
      </c>
      <c r="C42" s="282">
        <v>6484.8506640929991</v>
      </c>
      <c r="D42" s="282">
        <v>5350.3678101589985</v>
      </c>
      <c r="E42" s="282">
        <v>4413.3429211379998</v>
      </c>
      <c r="F42" s="282">
        <v>4029.9646464809966</v>
      </c>
      <c r="G42" s="23" t="s">
        <v>136</v>
      </c>
      <c r="H42" s="285"/>
      <c r="I42" s="16"/>
    </row>
    <row r="43" spans="1:10" ht="17.100000000000001" customHeight="1">
      <c r="A43" s="255" t="s">
        <v>108</v>
      </c>
      <c r="B43" s="282">
        <v>1940.1963232560004</v>
      </c>
      <c r="C43" s="282">
        <v>2367.0652546499991</v>
      </c>
      <c r="D43" s="282">
        <v>2433.8780176350006</v>
      </c>
      <c r="E43" s="282">
        <v>2083.0409565029986</v>
      </c>
      <c r="F43" s="282">
        <v>1880.6651356890009</v>
      </c>
      <c r="G43" s="23" t="s">
        <v>217</v>
      </c>
      <c r="H43" s="285"/>
      <c r="I43" s="16"/>
    </row>
    <row r="44" spans="1:10" ht="17.100000000000001" customHeight="1">
      <c r="A44" s="255" t="s">
        <v>110</v>
      </c>
      <c r="B44" s="282">
        <v>192.32368461500005</v>
      </c>
      <c r="C44" s="282">
        <v>256.01605144199993</v>
      </c>
      <c r="D44" s="282">
        <v>217.97811255999997</v>
      </c>
      <c r="E44" s="282">
        <v>225.75817993000004</v>
      </c>
      <c r="F44" s="282">
        <v>234.83876328000019</v>
      </c>
      <c r="G44" s="23" t="s">
        <v>137</v>
      </c>
      <c r="H44" s="285"/>
      <c r="I44" s="16"/>
    </row>
    <row r="45" spans="1:10" ht="17.100000000000001" customHeight="1">
      <c r="A45" s="255" t="s">
        <v>346</v>
      </c>
      <c r="B45" s="282">
        <v>23.003681</v>
      </c>
      <c r="C45" s="282">
        <v>49.194048999999985</v>
      </c>
      <c r="D45" s="282">
        <v>81.987046499999991</v>
      </c>
      <c r="E45" s="282">
        <v>90.493110000000001</v>
      </c>
      <c r="F45" s="282">
        <v>119.25153699999997</v>
      </c>
      <c r="G45" s="23" t="s">
        <v>230</v>
      </c>
      <c r="I45" s="16"/>
    </row>
    <row r="46" spans="1:10" ht="17.100000000000001" customHeight="1">
      <c r="A46" s="255" t="s">
        <v>111</v>
      </c>
      <c r="B46" s="282">
        <v>275.14740499999999</v>
      </c>
      <c r="C46" s="282">
        <v>227.39927299999997</v>
      </c>
      <c r="D46" s="282">
        <v>197.13383443599994</v>
      </c>
      <c r="E46" s="282">
        <v>137.66878546700002</v>
      </c>
      <c r="F46" s="282">
        <v>154.850705</v>
      </c>
      <c r="G46" s="23" t="s">
        <v>229</v>
      </c>
      <c r="H46" s="285"/>
      <c r="I46" s="16"/>
    </row>
    <row r="47" spans="1:10" ht="17.100000000000001" customHeight="1">
      <c r="A47" s="255" t="s">
        <v>250</v>
      </c>
      <c r="B47" s="282">
        <v>7.4460299999999986</v>
      </c>
      <c r="C47" s="282">
        <v>5.1950109999999992</v>
      </c>
      <c r="D47" s="282">
        <v>4.846760999999999</v>
      </c>
      <c r="E47" s="282">
        <v>1.7022040000000001</v>
      </c>
      <c r="F47" s="282">
        <v>1.9102079999999999</v>
      </c>
      <c r="G47" s="23" t="s">
        <v>163</v>
      </c>
      <c r="I47" s="16"/>
    </row>
    <row r="48" spans="1:10" ht="17.100000000000001" customHeight="1">
      <c r="A48" s="255"/>
      <c r="G48" s="23"/>
      <c r="I48" s="16"/>
    </row>
    <row r="49" spans="1:9" s="281" customFormat="1" ht="17.100000000000001" customHeight="1">
      <c r="A49" s="279" t="s">
        <v>112</v>
      </c>
      <c r="B49" s="380">
        <f>B8+B39</f>
        <v>255115.12834490906</v>
      </c>
      <c r="C49" s="380">
        <f>C8+C39</f>
        <v>300677.71893401199</v>
      </c>
      <c r="D49" s="380">
        <f>D8+D39</f>
        <v>297777.98013545404</v>
      </c>
      <c r="E49" s="380">
        <f>E8+E39</f>
        <v>280836.44729572319</v>
      </c>
      <c r="F49" s="380">
        <f>F8+F39</f>
        <v>259560.14333518207</v>
      </c>
      <c r="G49" s="280" t="s">
        <v>140</v>
      </c>
      <c r="H49" s="16"/>
      <c r="I49" s="16"/>
    </row>
    <row r="50" spans="1:9" ht="12.75" customHeight="1">
      <c r="A50" s="287"/>
      <c r="G50" s="272"/>
      <c r="I50" s="16"/>
    </row>
    <row r="51" spans="1:9" ht="12.75" customHeight="1">
      <c r="A51" s="75"/>
      <c r="B51" s="324"/>
      <c r="C51" s="324"/>
      <c r="G51" s="260"/>
      <c r="I51" s="16"/>
    </row>
    <row r="52" spans="1:9" ht="12.75" customHeight="1">
      <c r="A52" s="75"/>
      <c r="B52" s="324"/>
      <c r="C52" s="324"/>
      <c r="G52" s="260"/>
      <c r="I52" s="16"/>
    </row>
    <row r="53" spans="1:9" ht="12.75" customHeight="1">
      <c r="A53" s="75"/>
      <c r="B53" s="324"/>
      <c r="C53" s="324"/>
      <c r="G53" s="260"/>
      <c r="I53" s="16"/>
    </row>
    <row r="54" spans="1:9" ht="12.75" customHeight="1">
      <c r="A54" s="75"/>
      <c r="B54" s="324"/>
      <c r="C54" s="324"/>
      <c r="G54" s="260"/>
      <c r="I54" s="16"/>
    </row>
    <row r="55" spans="1:9" s="287" customFormat="1" ht="12.75" customHeight="1">
      <c r="A55" s="324"/>
      <c r="B55" s="375"/>
      <c r="C55" s="324"/>
      <c r="G55" s="325"/>
      <c r="H55" s="326"/>
      <c r="I55" s="326"/>
    </row>
    <row r="56" spans="1:9" ht="12.75" customHeight="1">
      <c r="A56" s="75"/>
      <c r="B56" s="324"/>
      <c r="C56" s="324"/>
      <c r="G56" s="260"/>
      <c r="I56" s="16"/>
    </row>
    <row r="57" spans="1:9" ht="12.75" customHeight="1">
      <c r="A57" s="75"/>
      <c r="B57" s="324"/>
      <c r="C57" s="324"/>
      <c r="G57" s="260"/>
      <c r="I57" s="16"/>
    </row>
    <row r="58" spans="1:9" ht="12.75" customHeight="1">
      <c r="A58" s="75"/>
      <c r="B58" s="324"/>
      <c r="C58" s="324"/>
      <c r="G58" s="260"/>
      <c r="I58" s="16"/>
    </row>
    <row r="59" spans="1:9" ht="12.75" customHeight="1">
      <c r="A59" s="75"/>
      <c r="B59" s="324"/>
      <c r="C59" s="324"/>
      <c r="G59" s="260"/>
      <c r="I59" s="16"/>
    </row>
    <row r="60" spans="1:9" ht="12.75" customHeight="1">
      <c r="A60" s="75"/>
      <c r="B60" s="324"/>
      <c r="C60" s="324"/>
      <c r="G60" s="260"/>
      <c r="I60" s="16"/>
    </row>
    <row r="61" spans="1:9" ht="12.75" customHeight="1">
      <c r="A61" s="75"/>
      <c r="B61" s="324"/>
      <c r="C61" s="324"/>
      <c r="G61" s="260"/>
      <c r="I61" s="16"/>
    </row>
    <row r="62" spans="1:9" ht="12.75" customHeight="1">
      <c r="A62" s="75"/>
      <c r="B62" s="324"/>
      <c r="C62" s="324"/>
      <c r="G62" s="260"/>
      <c r="I62" s="16"/>
    </row>
    <row r="63" spans="1:9" s="35" customFormat="1" ht="12.75" customHeight="1">
      <c r="A63" s="75" t="s">
        <v>280</v>
      </c>
      <c r="B63" s="324"/>
      <c r="C63" s="324"/>
      <c r="F63" s="271"/>
      <c r="G63" s="97" t="s">
        <v>281</v>
      </c>
      <c r="I63" s="16"/>
    </row>
    <row r="64" spans="1:9" ht="12.75" customHeight="1">
      <c r="A64" s="288"/>
      <c r="B64" s="381"/>
      <c r="C64" s="381"/>
      <c r="D64" s="288"/>
      <c r="E64" s="288"/>
      <c r="F64" s="35"/>
      <c r="G64" s="288"/>
    </row>
    <row r="65" spans="1:10" ht="24.75" customHeight="1">
      <c r="A65" s="289" t="s">
        <v>113</v>
      </c>
      <c r="B65" s="382"/>
      <c r="C65" s="382"/>
      <c r="G65" s="263" t="s">
        <v>244</v>
      </c>
      <c r="I65" s="294"/>
    </row>
    <row r="66" spans="1:10" ht="18.899999999999999" customHeight="1">
      <c r="G66" s="272"/>
      <c r="I66" s="272"/>
    </row>
    <row r="67" spans="1:10" ht="20.25" customHeight="1">
      <c r="A67" s="276" t="s">
        <v>380</v>
      </c>
      <c r="B67" s="377"/>
      <c r="C67" s="377"/>
      <c r="D67" s="16"/>
      <c r="E67" s="16"/>
      <c r="G67" s="274" t="s">
        <v>393</v>
      </c>
      <c r="I67" s="272"/>
    </row>
    <row r="68" spans="1:10" ht="20.25" customHeight="1">
      <c r="A68" s="276" t="s">
        <v>170</v>
      </c>
      <c r="B68" s="377"/>
      <c r="C68" s="377"/>
      <c r="F68" s="16"/>
      <c r="G68" s="277" t="s">
        <v>392</v>
      </c>
      <c r="I68" s="278" t="s">
        <v>177</v>
      </c>
    </row>
    <row r="70" spans="1:10" ht="15.75" customHeight="1">
      <c r="A70" s="255" t="s">
        <v>93</v>
      </c>
      <c r="B70" s="365" t="s">
        <v>523</v>
      </c>
      <c r="C70" s="365" t="s">
        <v>556</v>
      </c>
      <c r="D70" s="365">
        <v>2018</v>
      </c>
      <c r="E70" s="365">
        <v>2017</v>
      </c>
      <c r="F70" s="365">
        <v>2016</v>
      </c>
      <c r="G70" s="249" t="s">
        <v>195</v>
      </c>
      <c r="I70" s="272"/>
    </row>
    <row r="71" spans="1:10" ht="14.1" customHeight="1">
      <c r="D71" s="284"/>
      <c r="E71" s="284"/>
      <c r="F71" s="284"/>
      <c r="G71" s="294"/>
      <c r="I71" s="16"/>
    </row>
    <row r="72" spans="1:10" ht="17.100000000000001" customHeight="1">
      <c r="A72" s="279" t="s">
        <v>344</v>
      </c>
      <c r="B72" s="378">
        <v>172654.17284139409</v>
      </c>
      <c r="C72" s="378">
        <v>190070.68768948884</v>
      </c>
      <c r="D72" s="378">
        <v>182776.96579823431</v>
      </c>
      <c r="E72" s="378">
        <v>165458.18332382798</v>
      </c>
      <c r="F72" s="378">
        <v>146854.05566273903</v>
      </c>
      <c r="G72" s="280" t="s">
        <v>801</v>
      </c>
      <c r="I72" s="16"/>
      <c r="J72" s="279"/>
    </row>
    <row r="73" spans="1:10" ht="17.100000000000001" customHeight="1">
      <c r="A73" s="255" t="s">
        <v>114</v>
      </c>
      <c r="B73" s="282">
        <v>57206.007836484976</v>
      </c>
      <c r="C73" s="282">
        <v>62065.361972148981</v>
      </c>
      <c r="D73" s="282">
        <v>59824.649433125029</v>
      </c>
      <c r="E73" s="282">
        <v>56866.466090572998</v>
      </c>
      <c r="F73" s="282">
        <v>48151.574083690983</v>
      </c>
      <c r="G73" s="23" t="s">
        <v>135</v>
      </c>
      <c r="H73" s="285"/>
      <c r="I73" s="16"/>
      <c r="J73" s="255"/>
    </row>
    <row r="74" spans="1:10" ht="17.100000000000001" customHeight="1">
      <c r="A74" s="255" t="s">
        <v>115</v>
      </c>
      <c r="B74" s="282">
        <v>62722.795066862011</v>
      </c>
      <c r="C74" s="282">
        <v>68593.674210382014</v>
      </c>
      <c r="D74" s="282">
        <v>65069.14054306101</v>
      </c>
      <c r="E74" s="282">
        <v>58880.930020132007</v>
      </c>
      <c r="F74" s="282">
        <v>52925.276478895001</v>
      </c>
      <c r="G74" s="23" t="s">
        <v>199</v>
      </c>
      <c r="H74" s="285"/>
      <c r="I74" s="16"/>
      <c r="J74" s="255"/>
    </row>
    <row r="75" spans="1:10" ht="17.100000000000001" customHeight="1">
      <c r="A75" s="255" t="s">
        <v>116</v>
      </c>
      <c r="B75" s="282">
        <v>11580.100789609007</v>
      </c>
      <c r="C75" s="282">
        <v>13145.329361060998</v>
      </c>
      <c r="D75" s="282">
        <v>11780.321430261001</v>
      </c>
      <c r="E75" s="282">
        <v>11450.674966478004</v>
      </c>
      <c r="F75" s="282">
        <v>10372.444556492994</v>
      </c>
      <c r="G75" s="299" t="s">
        <v>198</v>
      </c>
      <c r="H75" s="285"/>
      <c r="I75" s="16"/>
      <c r="J75" s="255"/>
    </row>
    <row r="76" spans="1:10" ht="17.100000000000001" customHeight="1">
      <c r="A76" s="255" t="s">
        <v>118</v>
      </c>
      <c r="B76" s="282">
        <v>8289.7793459940058</v>
      </c>
      <c r="C76" s="282">
        <v>7556.3742058459939</v>
      </c>
      <c r="D76" s="282">
        <v>6236.8696541230047</v>
      </c>
      <c r="E76" s="282">
        <v>5399.8835801670029</v>
      </c>
      <c r="F76" s="282">
        <v>4938.5459450390017</v>
      </c>
      <c r="G76" s="23" t="s">
        <v>84</v>
      </c>
      <c r="H76" s="285"/>
      <c r="I76" s="16"/>
      <c r="J76" s="255"/>
    </row>
    <row r="77" spans="1:10" ht="17.100000000000001" customHeight="1">
      <c r="A77" s="255" t="s">
        <v>117</v>
      </c>
      <c r="B77" s="282">
        <v>8571.5142495940054</v>
      </c>
      <c r="C77" s="282">
        <v>9012.5092051580014</v>
      </c>
      <c r="D77" s="282">
        <v>8732.4911561070003</v>
      </c>
      <c r="E77" s="282">
        <v>7014.6744446570001</v>
      </c>
      <c r="F77" s="282">
        <v>6177.0913198760009</v>
      </c>
      <c r="G77" s="23" t="s">
        <v>224</v>
      </c>
      <c r="H77" s="285"/>
      <c r="I77" s="16"/>
      <c r="J77" s="255"/>
    </row>
    <row r="78" spans="1:10" ht="17.100000000000001" customHeight="1">
      <c r="A78" s="255" t="s">
        <v>583</v>
      </c>
      <c r="B78" s="282">
        <v>5374.853382844004</v>
      </c>
      <c r="C78" s="282">
        <v>6996.1491258790029</v>
      </c>
      <c r="D78" s="282">
        <v>7800.7146360540028</v>
      </c>
      <c r="E78" s="282">
        <v>5958.0746044469988</v>
      </c>
      <c r="F78" s="282">
        <v>6572.7575234370006</v>
      </c>
      <c r="G78" s="23" t="s">
        <v>566</v>
      </c>
      <c r="H78" s="327"/>
      <c r="I78" s="16"/>
      <c r="J78" s="255"/>
    </row>
    <row r="79" spans="1:10" ht="17.100000000000001" customHeight="1">
      <c r="A79" s="255" t="s">
        <v>164</v>
      </c>
      <c r="B79" s="282">
        <v>3790.9542341380002</v>
      </c>
      <c r="C79" s="282">
        <v>4497.8066110769978</v>
      </c>
      <c r="D79" s="282">
        <v>4448.5085880829974</v>
      </c>
      <c r="E79" s="282">
        <v>3850.978171136001</v>
      </c>
      <c r="F79" s="282">
        <v>3441.7907544079999</v>
      </c>
      <c r="G79" s="23" t="s">
        <v>85</v>
      </c>
      <c r="H79" s="285"/>
      <c r="I79" s="16"/>
      <c r="J79" s="255"/>
    </row>
    <row r="80" spans="1:10" ht="17.100000000000001" customHeight="1">
      <c r="A80" s="255" t="s">
        <v>120</v>
      </c>
      <c r="B80" s="282">
        <v>3498.5243303419993</v>
      </c>
      <c r="C80" s="282">
        <v>4275.4745878040003</v>
      </c>
      <c r="D80" s="282">
        <v>4232.1793058149988</v>
      </c>
      <c r="E80" s="282">
        <v>3528.6433080650004</v>
      </c>
      <c r="F80" s="282">
        <v>3106.1725041630002</v>
      </c>
      <c r="G80" s="23" t="s">
        <v>211</v>
      </c>
      <c r="H80" s="285"/>
      <c r="I80" s="16"/>
      <c r="J80" s="255"/>
    </row>
    <row r="81" spans="1:10" ht="17.100000000000001" customHeight="1">
      <c r="A81" s="255" t="s">
        <v>123</v>
      </c>
      <c r="B81" s="282">
        <v>1620.3326986670002</v>
      </c>
      <c r="C81" s="282">
        <v>1904.6455186469998</v>
      </c>
      <c r="D81" s="282">
        <v>2003.2935375109996</v>
      </c>
      <c r="E81" s="282">
        <v>1830.6681130319996</v>
      </c>
      <c r="F81" s="282">
        <v>1612.8118960669992</v>
      </c>
      <c r="G81" s="23" t="s">
        <v>213</v>
      </c>
      <c r="I81" s="16"/>
      <c r="J81" s="255"/>
    </row>
    <row r="82" spans="1:10" ht="17.100000000000001" customHeight="1">
      <c r="A82" s="323" t="s">
        <v>183</v>
      </c>
      <c r="B82" s="282">
        <v>2076.7191355850005</v>
      </c>
      <c r="C82" s="282">
        <v>2459.3073221879999</v>
      </c>
      <c r="D82" s="282">
        <v>2725.4577986990007</v>
      </c>
      <c r="E82" s="282">
        <v>2293.9398858680006</v>
      </c>
      <c r="F82" s="282">
        <v>1910.788755896001</v>
      </c>
      <c r="G82" s="23" t="s">
        <v>154</v>
      </c>
      <c r="H82" s="285"/>
      <c r="I82" s="16"/>
      <c r="J82" s="323"/>
    </row>
    <row r="83" spans="1:10" ht="17.100000000000001" customHeight="1">
      <c r="A83" s="16" t="s">
        <v>151</v>
      </c>
      <c r="B83" s="282">
        <v>1260.43767198</v>
      </c>
      <c r="C83" s="282">
        <v>1353.1944820700003</v>
      </c>
      <c r="D83" s="282">
        <v>1467.0590726730004</v>
      </c>
      <c r="E83" s="282">
        <v>1433.3760951329998</v>
      </c>
      <c r="F83" s="282">
        <v>1482.3398321440004</v>
      </c>
      <c r="G83" s="322" t="s">
        <v>89</v>
      </c>
      <c r="I83" s="16"/>
      <c r="J83" s="16"/>
    </row>
    <row r="84" spans="1:10" ht="17.100000000000001" customHeight="1">
      <c r="A84" s="255" t="s">
        <v>121</v>
      </c>
      <c r="B84" s="282">
        <v>1181.3676718939998</v>
      </c>
      <c r="C84" s="282">
        <v>1522.306413931</v>
      </c>
      <c r="D84" s="282">
        <v>1473.1169515780002</v>
      </c>
      <c r="E84" s="282">
        <v>1382.0506119890001</v>
      </c>
      <c r="F84" s="282">
        <v>1521.5313378180001</v>
      </c>
      <c r="G84" s="23" t="s">
        <v>824</v>
      </c>
      <c r="I84" s="16"/>
      <c r="J84" s="255"/>
    </row>
    <row r="85" spans="1:10" ht="17.100000000000001" customHeight="1">
      <c r="A85" s="323" t="s">
        <v>133</v>
      </c>
      <c r="B85" s="282">
        <v>82.119733799999935</v>
      </c>
      <c r="C85" s="282">
        <v>73.701007642000022</v>
      </c>
      <c r="D85" s="282">
        <v>144.02451860299999</v>
      </c>
      <c r="E85" s="282">
        <v>153.26060331599996</v>
      </c>
      <c r="F85" s="282">
        <v>102.80367561</v>
      </c>
      <c r="G85" s="23" t="s">
        <v>139</v>
      </c>
      <c r="I85" s="16"/>
      <c r="J85" s="323"/>
    </row>
    <row r="86" spans="1:10" ht="17.100000000000001" customHeight="1">
      <c r="A86" s="255" t="s">
        <v>122</v>
      </c>
      <c r="B86" s="282">
        <v>532.8447069499997</v>
      </c>
      <c r="C86" s="282">
        <v>975.20876667299967</v>
      </c>
      <c r="D86" s="282">
        <v>1172.1389284560007</v>
      </c>
      <c r="E86" s="282">
        <v>648.89464791199987</v>
      </c>
      <c r="F86" s="282">
        <v>720.21982059099992</v>
      </c>
      <c r="G86" s="299" t="s">
        <v>208</v>
      </c>
      <c r="H86" s="285"/>
      <c r="I86" s="16"/>
      <c r="J86" s="255"/>
    </row>
    <row r="87" spans="1:10" ht="17.100000000000001" customHeight="1">
      <c r="A87" s="323" t="s">
        <v>184</v>
      </c>
      <c r="B87" s="282">
        <v>306.01946658200012</v>
      </c>
      <c r="C87" s="282">
        <v>153.75651538</v>
      </c>
      <c r="D87" s="282">
        <v>114.60840265999992</v>
      </c>
      <c r="E87" s="282">
        <v>33.855847306999998</v>
      </c>
      <c r="F87" s="282">
        <v>121.05693206599994</v>
      </c>
      <c r="G87" s="23" t="s">
        <v>159</v>
      </c>
      <c r="I87" s="16"/>
      <c r="J87" s="323"/>
    </row>
    <row r="88" spans="1:10" ht="17.100000000000001" customHeight="1">
      <c r="A88" s="323" t="s">
        <v>178</v>
      </c>
      <c r="B88" s="282">
        <v>572.18379187900007</v>
      </c>
      <c r="C88" s="282">
        <v>665.20920496299993</v>
      </c>
      <c r="D88" s="282">
        <v>567.04227412899991</v>
      </c>
      <c r="E88" s="282">
        <v>476.52763309300002</v>
      </c>
      <c r="F88" s="282">
        <v>251.49337660500001</v>
      </c>
      <c r="G88" s="23" t="s">
        <v>157</v>
      </c>
      <c r="I88" s="16"/>
      <c r="J88" s="323"/>
    </row>
    <row r="89" spans="1:10" ht="17.100000000000001" customHeight="1">
      <c r="A89" s="323" t="s">
        <v>180</v>
      </c>
      <c r="B89" s="282">
        <v>35.305799342999997</v>
      </c>
      <c r="C89" s="282">
        <v>12.857176568999996</v>
      </c>
      <c r="D89" s="282">
        <v>16.901085689000006</v>
      </c>
      <c r="E89" s="282">
        <v>35.784453228999993</v>
      </c>
      <c r="F89" s="282">
        <v>71.956415700000008</v>
      </c>
      <c r="G89" s="23" t="s">
        <v>160</v>
      </c>
      <c r="H89" s="285"/>
      <c r="I89" s="16"/>
      <c r="J89" s="323"/>
    </row>
    <row r="90" spans="1:10" ht="17.100000000000001" customHeight="1">
      <c r="A90" s="283" t="s">
        <v>152</v>
      </c>
      <c r="B90" s="282">
        <v>602.58983074099979</v>
      </c>
      <c r="C90" s="282">
        <v>1006.2176982890002</v>
      </c>
      <c r="D90" s="282">
        <v>1764.2489780219992</v>
      </c>
      <c r="E90" s="282">
        <v>1376.3331457739996</v>
      </c>
      <c r="F90" s="282">
        <v>944.41662225000027</v>
      </c>
      <c r="G90" s="322" t="s">
        <v>90</v>
      </c>
      <c r="H90" s="285"/>
      <c r="I90" s="16"/>
      <c r="J90" s="283"/>
    </row>
    <row r="91" spans="1:10" ht="17.100000000000001" customHeight="1">
      <c r="A91" s="255" t="s">
        <v>345</v>
      </c>
      <c r="B91" s="282">
        <v>696.04985501199985</v>
      </c>
      <c r="C91" s="282">
        <v>1006.5592623059999</v>
      </c>
      <c r="D91" s="282">
        <v>1150.6889548020001</v>
      </c>
      <c r="E91" s="282">
        <v>955.71976769799994</v>
      </c>
      <c r="F91" s="282">
        <v>748.72656708400029</v>
      </c>
      <c r="G91" s="23" t="s">
        <v>156</v>
      </c>
      <c r="H91" s="285"/>
      <c r="I91" s="16"/>
      <c r="J91" s="255"/>
    </row>
    <row r="92" spans="1:10" ht="17.100000000000001" customHeight="1">
      <c r="A92" s="255" t="s">
        <v>125</v>
      </c>
      <c r="B92" s="282">
        <v>566.19134980500007</v>
      </c>
      <c r="C92" s="282">
        <v>546.88476307600001</v>
      </c>
      <c r="D92" s="282">
        <v>367.51715659100017</v>
      </c>
      <c r="E92" s="282">
        <v>373.68589485000012</v>
      </c>
      <c r="F92" s="282">
        <v>327.54917076700002</v>
      </c>
      <c r="G92" s="23" t="s">
        <v>206</v>
      </c>
      <c r="H92" s="285"/>
      <c r="I92" s="16"/>
      <c r="J92" s="255"/>
    </row>
    <row r="93" spans="1:10" ht="17.100000000000001" customHeight="1">
      <c r="A93" s="255" t="s">
        <v>119</v>
      </c>
      <c r="B93" s="282">
        <v>622.94069658900014</v>
      </c>
      <c r="C93" s="282">
        <v>469.23097205100026</v>
      </c>
      <c r="D93" s="282">
        <v>219.67247746699999</v>
      </c>
      <c r="E93" s="282">
        <v>527.93171323700005</v>
      </c>
      <c r="F93" s="282">
        <v>471.26209100899996</v>
      </c>
      <c r="G93" s="23" t="s">
        <v>91</v>
      </c>
      <c r="H93" s="327"/>
      <c r="I93" s="16"/>
      <c r="J93" s="255"/>
    </row>
    <row r="94" spans="1:10" ht="17.100000000000001" customHeight="1">
      <c r="A94" s="323" t="s">
        <v>181</v>
      </c>
      <c r="B94" s="282">
        <v>706.12118909800017</v>
      </c>
      <c r="C94" s="282">
        <v>791.51713465900002</v>
      </c>
      <c r="D94" s="282">
        <v>555.51317621600015</v>
      </c>
      <c r="E94" s="282">
        <v>444.90956829999993</v>
      </c>
      <c r="F94" s="282">
        <v>328.03338668800001</v>
      </c>
      <c r="G94" s="23" t="s">
        <v>155</v>
      </c>
      <c r="I94" s="16"/>
      <c r="J94" s="323"/>
    </row>
    <row r="95" spans="1:10" ht="17.100000000000001" customHeight="1">
      <c r="A95" s="16" t="s">
        <v>179</v>
      </c>
      <c r="B95" s="282">
        <v>298.62155311499998</v>
      </c>
      <c r="C95" s="282">
        <v>507.98867096699979</v>
      </c>
      <c r="D95" s="282">
        <v>416.93341006000003</v>
      </c>
      <c r="E95" s="282">
        <v>204.30966000800004</v>
      </c>
      <c r="F95" s="282">
        <v>203.591640044</v>
      </c>
      <c r="G95" s="23" t="s">
        <v>158</v>
      </c>
      <c r="I95" s="16"/>
      <c r="J95" s="16"/>
    </row>
    <row r="96" spans="1:10" ht="17.100000000000001" customHeight="1">
      <c r="A96" s="323" t="s">
        <v>182</v>
      </c>
      <c r="B96" s="282">
        <v>22.867479583999998</v>
      </c>
      <c r="C96" s="282">
        <v>58.43877321199998</v>
      </c>
      <c r="D96" s="282">
        <v>52.289672480999997</v>
      </c>
      <c r="E96" s="282">
        <v>27.544588973000003</v>
      </c>
      <c r="F96" s="282">
        <v>8.8681106029999999</v>
      </c>
      <c r="G96" s="23" t="s">
        <v>161</v>
      </c>
      <c r="I96" s="16"/>
      <c r="J96" s="323"/>
    </row>
    <row r="97" spans="1:10" ht="17.100000000000001" customHeight="1">
      <c r="A97" s="255" t="s">
        <v>165</v>
      </c>
      <c r="B97" s="282">
        <v>53.620417895000003</v>
      </c>
      <c r="C97" s="282">
        <v>54.693963555999993</v>
      </c>
      <c r="D97" s="282">
        <v>67.266086406000014</v>
      </c>
      <c r="E97" s="282">
        <v>47.812112464000009</v>
      </c>
      <c r="F97" s="282">
        <v>56.689833921999991</v>
      </c>
      <c r="G97" s="23" t="s">
        <v>86</v>
      </c>
      <c r="H97" s="285"/>
      <c r="I97" s="16"/>
      <c r="J97" s="255"/>
    </row>
    <row r="98" spans="1:10" ht="17.100000000000001" customHeight="1">
      <c r="A98" s="255" t="s">
        <v>124</v>
      </c>
      <c r="B98" s="282">
        <v>76.072480939999991</v>
      </c>
      <c r="C98" s="282">
        <v>74.312033079000003</v>
      </c>
      <c r="D98" s="282">
        <v>96.906343573000015</v>
      </c>
      <c r="E98" s="282">
        <v>60.165325233000004</v>
      </c>
      <c r="F98" s="282">
        <v>62.417401085000009</v>
      </c>
      <c r="G98" s="23" t="s">
        <v>825</v>
      </c>
      <c r="I98" s="16"/>
      <c r="J98" s="255"/>
    </row>
    <row r="99" spans="1:10" ht="17.100000000000001" customHeight="1">
      <c r="A99" s="16" t="s">
        <v>132</v>
      </c>
      <c r="B99" s="282">
        <v>19.186083185000005</v>
      </c>
      <c r="C99" s="282">
        <v>21.811638919999989</v>
      </c>
      <c r="D99" s="282">
        <v>19.671754000000011</v>
      </c>
      <c r="E99" s="282">
        <v>18.039972645000002</v>
      </c>
      <c r="F99" s="282">
        <v>13.048222697999996</v>
      </c>
      <c r="G99" s="23" t="s">
        <v>138</v>
      </c>
      <c r="I99" s="16"/>
      <c r="J99" s="16"/>
    </row>
    <row r="100" spans="1:10" ht="14.4" customHeight="1">
      <c r="A100" s="16" t="s">
        <v>395</v>
      </c>
      <c r="B100" s="282">
        <v>288.05199288199998</v>
      </c>
      <c r="C100" s="282">
        <v>270.16709195500005</v>
      </c>
      <c r="D100" s="282">
        <v>257.74047198899996</v>
      </c>
      <c r="E100" s="282">
        <v>183.048498112</v>
      </c>
      <c r="F100" s="282">
        <v>208.79740809</v>
      </c>
      <c r="G100" s="23" t="s">
        <v>396</v>
      </c>
      <c r="H100" s="285"/>
      <c r="I100" s="16"/>
      <c r="J100" s="16"/>
    </row>
    <row r="101" spans="1:10" ht="14.4" customHeight="1">
      <c r="A101" s="255"/>
      <c r="B101" s="440"/>
      <c r="D101" s="287"/>
      <c r="E101" s="287"/>
      <c r="F101" s="287"/>
      <c r="G101" s="322"/>
      <c r="H101" s="290"/>
      <c r="I101" s="16"/>
      <c r="J101" s="255"/>
    </row>
    <row r="102" spans="1:10" ht="14.4" customHeight="1">
      <c r="A102" s="16"/>
      <c r="B102" s="441"/>
      <c r="D102" s="287"/>
      <c r="E102" s="287"/>
      <c r="F102" s="287"/>
      <c r="G102" s="322"/>
      <c r="I102" s="16"/>
      <c r="J102" s="16"/>
    </row>
    <row r="103" spans="1:10" ht="17.100000000000001" customHeight="1">
      <c r="A103" s="279" t="s">
        <v>149</v>
      </c>
      <c r="B103" s="378">
        <v>9898.6791816850127</v>
      </c>
      <c r="C103" s="378">
        <v>11033.249666459998</v>
      </c>
      <c r="D103" s="378">
        <v>10585.103988956986</v>
      </c>
      <c r="E103" s="378">
        <v>11774.450646263016</v>
      </c>
      <c r="F103" s="378">
        <v>14710.534222087999</v>
      </c>
      <c r="G103" s="280" t="s">
        <v>334</v>
      </c>
      <c r="H103" s="291"/>
      <c r="I103" s="16"/>
      <c r="J103" s="279"/>
    </row>
    <row r="104" spans="1:10" ht="17.100000000000001" customHeight="1">
      <c r="A104" s="255" t="s">
        <v>127</v>
      </c>
      <c r="B104" s="282">
        <v>5711.3912180420029</v>
      </c>
      <c r="C104" s="282">
        <v>6275.2795059930004</v>
      </c>
      <c r="D104" s="282">
        <v>5549.870869186002</v>
      </c>
      <c r="E104" s="282">
        <v>6888.7395269559966</v>
      </c>
      <c r="F104" s="282">
        <v>7430.5609732590001</v>
      </c>
      <c r="G104" s="23" t="s">
        <v>227</v>
      </c>
      <c r="H104" s="285"/>
      <c r="I104" s="16"/>
      <c r="J104" s="255"/>
    </row>
    <row r="105" spans="1:10" ht="17.100000000000001" customHeight="1">
      <c r="A105" s="255" t="s">
        <v>129</v>
      </c>
      <c r="B105" s="282">
        <v>1269.6102494499994</v>
      </c>
      <c r="C105" s="282">
        <v>1528.9886320769999</v>
      </c>
      <c r="D105" s="282">
        <v>1629.753439842</v>
      </c>
      <c r="E105" s="282">
        <v>1945.6078995159985</v>
      </c>
      <c r="F105" s="282">
        <v>2317.0993963969995</v>
      </c>
      <c r="G105" s="23" t="s">
        <v>219</v>
      </c>
      <c r="H105" s="285"/>
      <c r="I105" s="16"/>
      <c r="J105" s="255"/>
    </row>
    <row r="106" spans="1:10" ht="17.100000000000001" customHeight="1">
      <c r="A106" s="255" t="s">
        <v>128</v>
      </c>
      <c r="B106" s="282">
        <v>853.50213811500009</v>
      </c>
      <c r="C106" s="282">
        <v>871.58397143399964</v>
      </c>
      <c r="D106" s="282">
        <v>779.28906833100018</v>
      </c>
      <c r="E106" s="282">
        <v>585.05582073099993</v>
      </c>
      <c r="F106" s="282">
        <v>2686.4966339760003</v>
      </c>
      <c r="G106" s="23" t="s">
        <v>136</v>
      </c>
      <c r="H106" s="285"/>
      <c r="I106" s="16"/>
      <c r="J106" s="255"/>
    </row>
    <row r="107" spans="1:10" ht="17.100000000000001" customHeight="1">
      <c r="A107" s="255" t="s">
        <v>126</v>
      </c>
      <c r="B107" s="282">
        <v>843.58092687899978</v>
      </c>
      <c r="C107" s="282">
        <v>819.18459012000039</v>
      </c>
      <c r="D107" s="282">
        <v>1093.3301658779999</v>
      </c>
      <c r="E107" s="282">
        <v>901.39249872400001</v>
      </c>
      <c r="F107" s="282">
        <v>964.14585248299943</v>
      </c>
      <c r="G107" s="23" t="s">
        <v>217</v>
      </c>
      <c r="H107" s="285"/>
      <c r="I107" s="16"/>
      <c r="J107" s="255"/>
    </row>
    <row r="108" spans="1:10" ht="17.100000000000001" customHeight="1">
      <c r="A108" s="255" t="s">
        <v>130</v>
      </c>
      <c r="B108" s="282">
        <v>451.07931846100041</v>
      </c>
      <c r="C108" s="282">
        <v>664.14285503100052</v>
      </c>
      <c r="D108" s="282">
        <v>793.41469205499993</v>
      </c>
      <c r="E108" s="282">
        <v>652.17220924199978</v>
      </c>
      <c r="F108" s="282">
        <v>613.98047413900008</v>
      </c>
      <c r="G108" s="23" t="s">
        <v>137</v>
      </c>
      <c r="H108" s="285"/>
      <c r="I108" s="16"/>
      <c r="J108" s="255"/>
    </row>
    <row r="109" spans="1:10" ht="17.100000000000001" customHeight="1">
      <c r="A109" s="255" t="s">
        <v>346</v>
      </c>
      <c r="B109" s="282">
        <v>452.16776549800005</v>
      </c>
      <c r="C109" s="282">
        <v>632.06508146000021</v>
      </c>
      <c r="D109" s="282">
        <v>503.58815675800008</v>
      </c>
      <c r="E109" s="282">
        <v>460.41852485399988</v>
      </c>
      <c r="F109" s="282">
        <v>368.21733571699991</v>
      </c>
      <c r="G109" s="23" t="s">
        <v>230</v>
      </c>
      <c r="H109" s="285"/>
      <c r="I109" s="16"/>
      <c r="J109" s="255"/>
    </row>
    <row r="110" spans="1:10" ht="17.100000000000001" customHeight="1">
      <c r="A110" s="255" t="s">
        <v>131</v>
      </c>
      <c r="B110" s="282">
        <v>270.12866224000021</v>
      </c>
      <c r="C110" s="282">
        <v>211.66593834500003</v>
      </c>
      <c r="D110" s="282">
        <v>201.779690507</v>
      </c>
      <c r="E110" s="282">
        <v>301.23872676900021</v>
      </c>
      <c r="F110" s="282">
        <v>258.61045527500016</v>
      </c>
      <c r="G110" s="23" t="s">
        <v>229</v>
      </c>
      <c r="H110" s="285"/>
      <c r="I110" s="16"/>
      <c r="J110" s="255"/>
    </row>
    <row r="111" spans="1:10" ht="17.100000000000001" customHeight="1">
      <c r="A111" s="255" t="s">
        <v>250</v>
      </c>
      <c r="B111" s="282">
        <v>47.218903000000012</v>
      </c>
      <c r="C111" s="282">
        <v>30.339092000000008</v>
      </c>
      <c r="D111" s="282">
        <v>34.077906400000003</v>
      </c>
      <c r="E111" s="282">
        <v>39.825439471000003</v>
      </c>
      <c r="F111" s="282">
        <v>71.423100841999997</v>
      </c>
      <c r="G111" s="23" t="s">
        <v>163</v>
      </c>
      <c r="I111" s="16"/>
      <c r="J111" s="255"/>
    </row>
    <row r="112" spans="1:10" ht="17.100000000000001" customHeight="1">
      <c r="A112" s="16"/>
      <c r="D112" s="287"/>
      <c r="E112" s="287"/>
      <c r="F112" s="287"/>
      <c r="G112" s="322"/>
    </row>
    <row r="113" spans="1:9" ht="17.100000000000001" customHeight="1">
      <c r="A113" s="279" t="s">
        <v>134</v>
      </c>
      <c r="B113" s="379">
        <f>B72+B103</f>
        <v>182552.85202307909</v>
      </c>
      <c r="C113" s="379">
        <f>C72+C103</f>
        <v>201103.93735594884</v>
      </c>
      <c r="D113" s="379">
        <f>D72+D103</f>
        <v>193362.06978719129</v>
      </c>
      <c r="E113" s="379">
        <f>E72+E103</f>
        <v>177232.633970091</v>
      </c>
      <c r="F113" s="379">
        <f>F72+F103</f>
        <v>161564.58988482703</v>
      </c>
      <c r="G113" s="280" t="s">
        <v>140</v>
      </c>
    </row>
    <row r="114" spans="1:9" ht="12.75" customHeight="1">
      <c r="G114" s="294"/>
    </row>
    <row r="115" spans="1:9" ht="12.75" customHeight="1">
      <c r="G115" s="294"/>
    </row>
    <row r="116" spans="1:9" ht="12.75" customHeight="1">
      <c r="G116" s="294"/>
    </row>
    <row r="117" spans="1:9" ht="12.75" customHeight="1">
      <c r="G117" s="294"/>
    </row>
    <row r="118" spans="1:9" ht="12.75" customHeight="1">
      <c r="G118" s="294"/>
    </row>
    <row r="119" spans="1:9" ht="12.75" customHeight="1">
      <c r="G119" s="294"/>
    </row>
    <row r="120" spans="1:9" ht="12.75" customHeight="1">
      <c r="G120" s="294"/>
    </row>
    <row r="121" spans="1:9" ht="12.75" customHeight="1">
      <c r="G121" s="294"/>
    </row>
    <row r="122" spans="1:9" ht="12.75" customHeight="1">
      <c r="G122" s="294"/>
    </row>
    <row r="123" spans="1:9" ht="12.75" customHeight="1">
      <c r="G123" s="294"/>
    </row>
    <row r="124" spans="1:9" ht="12.75" customHeight="1">
      <c r="G124" s="294"/>
    </row>
    <row r="125" spans="1:9" ht="12.75" customHeight="1">
      <c r="A125" s="75"/>
      <c r="B125" s="324"/>
      <c r="C125" s="324"/>
      <c r="G125" s="260"/>
    </row>
    <row r="126" spans="1:9" ht="12.75" customHeight="1">
      <c r="A126" s="75"/>
      <c r="B126" s="324"/>
      <c r="C126" s="324"/>
      <c r="G126" s="260"/>
    </row>
    <row r="127" spans="1:9" s="35" customFormat="1" ht="12.75" customHeight="1">
      <c r="A127" s="75" t="s">
        <v>280</v>
      </c>
      <c r="B127" s="324"/>
      <c r="C127" s="324"/>
      <c r="F127" s="271"/>
      <c r="G127" s="97" t="s">
        <v>281</v>
      </c>
      <c r="I127" s="16"/>
    </row>
    <row r="128" spans="1:9" ht="12.75" customHeight="1">
      <c r="A128" s="288"/>
      <c r="B128" s="381"/>
      <c r="C128" s="381"/>
      <c r="D128" s="288"/>
      <c r="E128" s="288"/>
      <c r="G128" s="288"/>
    </row>
    <row r="129" spans="6:7" ht="12.75" customHeight="1">
      <c r="G129" s="271"/>
    </row>
    <row r="130" spans="6:7" ht="12.75" customHeight="1"/>
    <row r="131" spans="6:7" ht="12.75" customHeight="1">
      <c r="F131" s="35"/>
    </row>
    <row r="132" spans="6:7" ht="12.75" customHeight="1"/>
    <row r="133" spans="6:7" ht="12.75" customHeight="1"/>
  </sheetData>
  <printOptions gridLines="1" gridLinesSet="0"/>
  <pageMargins left="0.78740157480314965" right="0.98425196850393704" top="0.78740157480314965" bottom="0.59055118110236227" header="0.51181102362204722" footer="0.51181102362204722"/>
  <pageSetup paperSize="9" scale="70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K82"/>
  <sheetViews>
    <sheetView topLeftCell="A39" workbookViewId="0">
      <selection activeCell="G70" sqref="G70"/>
    </sheetView>
  </sheetViews>
  <sheetFormatPr baseColWidth="10" defaultColWidth="11" defaultRowHeight="13.2"/>
  <cols>
    <col min="1" max="1" width="30.6640625" style="271" customWidth="1"/>
    <col min="2" max="4" width="8.6640625" style="271" customWidth="1"/>
    <col min="5" max="5" width="10.109375" style="271" customWidth="1"/>
    <col min="6" max="6" width="8.6640625" style="271" customWidth="1"/>
    <col min="7" max="7" width="30.6640625" style="16" customWidth="1"/>
    <col min="8" max="8" width="8.6640625" style="16" customWidth="1"/>
    <col min="9" max="9" width="11" style="16"/>
    <col min="10" max="16384" width="11" style="271"/>
  </cols>
  <sheetData>
    <row r="1" spans="1:9" ht="24.75" customHeight="1">
      <c r="A1" s="289" t="s">
        <v>234</v>
      </c>
      <c r="B1" s="289"/>
      <c r="C1" s="289"/>
      <c r="G1" s="278" t="s">
        <v>244</v>
      </c>
    </row>
    <row r="2" spans="1:9" ht="18.899999999999999" customHeight="1">
      <c r="G2" s="271"/>
    </row>
    <row r="3" spans="1:9" ht="20.25" customHeight="1">
      <c r="A3" s="273" t="s">
        <v>381</v>
      </c>
      <c r="B3" s="273"/>
      <c r="C3" s="273"/>
      <c r="G3" s="274" t="s">
        <v>382</v>
      </c>
      <c r="H3" s="275"/>
    </row>
    <row r="4" spans="1:9" ht="18.899999999999999" customHeight="1">
      <c r="E4" s="16"/>
    </row>
    <row r="5" spans="1:9" ht="14.1" customHeight="1">
      <c r="E5" s="16"/>
    </row>
    <row r="6" spans="1:9" ht="15.75" customHeight="1">
      <c r="A6" s="255" t="s">
        <v>202</v>
      </c>
      <c r="B6" s="319" t="s">
        <v>523</v>
      </c>
      <c r="C6" s="319" t="s">
        <v>556</v>
      </c>
      <c r="D6" s="319">
        <v>2018</v>
      </c>
      <c r="E6" s="319">
        <v>2017</v>
      </c>
      <c r="F6" s="319">
        <v>2016</v>
      </c>
      <c r="G6" s="249" t="s">
        <v>195</v>
      </c>
    </row>
    <row r="7" spans="1:9" ht="14.1" customHeight="1"/>
    <row r="8" spans="1:9" s="281" customFormat="1" ht="15" customHeight="1">
      <c r="A8" s="279" t="s">
        <v>174</v>
      </c>
      <c r="B8" s="286">
        <v>27595.670587559009</v>
      </c>
      <c r="C8" s="286">
        <v>36974.641286040074</v>
      </c>
      <c r="D8" s="286">
        <v>36770.783548088155</v>
      </c>
      <c r="E8" s="286">
        <v>27849.339355062006</v>
      </c>
      <c r="F8" s="286">
        <v>28647.803846301005</v>
      </c>
      <c r="G8" s="292" t="s">
        <v>246</v>
      </c>
      <c r="H8" s="16"/>
      <c r="I8" s="16"/>
    </row>
    <row r="9" spans="1:9" ht="15" customHeight="1">
      <c r="A9" s="16"/>
      <c r="G9" s="301"/>
    </row>
    <row r="10" spans="1:9" ht="15" customHeight="1">
      <c r="A10" s="283" t="s">
        <v>584</v>
      </c>
      <c r="B10" s="153">
        <v>8517.5726078020034</v>
      </c>
      <c r="C10" s="153">
        <v>11768.085534663998</v>
      </c>
      <c r="D10" s="153">
        <v>11053.157617229002</v>
      </c>
      <c r="E10" s="153">
        <v>8492.6375704599959</v>
      </c>
      <c r="F10" s="153">
        <v>7837.5879812559997</v>
      </c>
      <c r="G10" s="23" t="s">
        <v>333</v>
      </c>
    </row>
    <row r="11" spans="1:9" ht="15" customHeight="1">
      <c r="A11" s="283" t="s">
        <v>587</v>
      </c>
      <c r="B11" s="153">
        <v>5530.9179646339999</v>
      </c>
      <c r="C11" s="153">
        <v>6484.8506640929991</v>
      </c>
      <c r="D11" s="153">
        <v>5350.3678101589985</v>
      </c>
      <c r="E11" s="153">
        <v>4413.3429211379998</v>
      </c>
      <c r="F11" s="153">
        <v>4029.9646464809998</v>
      </c>
      <c r="G11" s="23" t="s">
        <v>136</v>
      </c>
    </row>
    <row r="12" spans="1:9" ht="15" customHeight="1">
      <c r="A12" s="283" t="s">
        <v>588</v>
      </c>
      <c r="B12" s="153">
        <v>4853.405123503002</v>
      </c>
      <c r="C12" s="153">
        <v>8720.2360465990005</v>
      </c>
      <c r="D12" s="153">
        <v>7686.3495887069948</v>
      </c>
      <c r="E12" s="153">
        <v>5069.6787448899995</v>
      </c>
      <c r="F12" s="153">
        <v>6509.0892915750001</v>
      </c>
      <c r="G12" s="23" t="s">
        <v>200</v>
      </c>
    </row>
    <row r="13" spans="1:9" ht="15" customHeight="1">
      <c r="A13" s="283" t="s">
        <v>586</v>
      </c>
      <c r="B13" s="153">
        <v>4111.7982186350018</v>
      </c>
      <c r="C13" s="153">
        <v>4954.8106408099966</v>
      </c>
      <c r="D13" s="153">
        <v>6960.2538429999995</v>
      </c>
      <c r="E13" s="153">
        <v>5353.0254363999948</v>
      </c>
      <c r="F13" s="153">
        <v>6155.9980914429998</v>
      </c>
      <c r="G13" s="23" t="s">
        <v>219</v>
      </c>
    </row>
    <row r="14" spans="1:9" ht="15" customHeight="1">
      <c r="A14" s="283" t="s">
        <v>589</v>
      </c>
      <c r="B14" s="153">
        <v>1940.1963232560004</v>
      </c>
      <c r="C14" s="153">
        <v>2367.0652546499991</v>
      </c>
      <c r="D14" s="153">
        <v>2433.8780176350006</v>
      </c>
      <c r="E14" s="153">
        <v>2083.0409565029986</v>
      </c>
      <c r="F14" s="153">
        <v>1880.665135689</v>
      </c>
      <c r="G14" s="23" t="s">
        <v>217</v>
      </c>
    </row>
    <row r="15" spans="1:9" ht="15" customHeight="1">
      <c r="A15" s="283" t="s">
        <v>591</v>
      </c>
      <c r="B15" s="153">
        <v>815.62405399999943</v>
      </c>
      <c r="C15" s="153">
        <v>759.38596439599974</v>
      </c>
      <c r="D15" s="153">
        <v>825.87322000000006</v>
      </c>
      <c r="E15" s="153">
        <v>754.44152223399965</v>
      </c>
      <c r="F15" s="153">
        <v>616.10641318099999</v>
      </c>
      <c r="G15" s="23" t="s">
        <v>212</v>
      </c>
    </row>
    <row r="16" spans="1:9" ht="15" customHeight="1">
      <c r="A16" s="283" t="s">
        <v>590</v>
      </c>
      <c r="B16" s="153">
        <v>712.08100377600022</v>
      </c>
      <c r="C16" s="153">
        <v>505.77813244999999</v>
      </c>
      <c r="D16" s="153">
        <v>512.64359631000002</v>
      </c>
      <c r="E16" s="153">
        <v>451.80752300000012</v>
      </c>
      <c r="F16" s="153">
        <v>532.84728199999995</v>
      </c>
      <c r="G16" s="23" t="s">
        <v>145</v>
      </c>
    </row>
    <row r="17" spans="1:7" ht="15" customHeight="1">
      <c r="A17" s="283" t="s">
        <v>597</v>
      </c>
      <c r="B17" s="153">
        <v>275.14740499999999</v>
      </c>
      <c r="C17" s="153">
        <v>227.39927299999997</v>
      </c>
      <c r="D17" s="153">
        <v>197.13383443599994</v>
      </c>
      <c r="E17" s="153">
        <v>137.66878546700002</v>
      </c>
      <c r="F17" s="153">
        <v>154.850705</v>
      </c>
      <c r="G17" s="23" t="s">
        <v>229</v>
      </c>
    </row>
    <row r="18" spans="1:7" ht="15" customHeight="1">
      <c r="A18" s="283" t="s">
        <v>594</v>
      </c>
      <c r="B18" s="153">
        <v>248.83644099999987</v>
      </c>
      <c r="C18" s="153">
        <v>416.94817400000005</v>
      </c>
      <c r="D18" s="153">
        <v>595.72805960000028</v>
      </c>
      <c r="E18" s="153">
        <v>446.88987199999985</v>
      </c>
      <c r="F18" s="153">
        <v>187.07962699999999</v>
      </c>
      <c r="G18" s="24" t="s">
        <v>148</v>
      </c>
    </row>
    <row r="19" spans="1:7" ht="15" customHeight="1">
      <c r="A19" s="283" t="s">
        <v>592</v>
      </c>
      <c r="B19" s="153">
        <v>207.10845433800012</v>
      </c>
      <c r="C19" s="153">
        <v>227.1159757639999</v>
      </c>
      <c r="D19" s="153">
        <v>297.40906047999999</v>
      </c>
      <c r="E19" s="153">
        <v>121.15355404000002</v>
      </c>
      <c r="F19" s="153">
        <v>252.31706261000002</v>
      </c>
      <c r="G19" s="23" t="s">
        <v>218</v>
      </c>
    </row>
    <row r="20" spans="1:7" ht="15" customHeight="1">
      <c r="A20" s="283" t="s">
        <v>593</v>
      </c>
      <c r="B20" s="153">
        <v>192.32368461500005</v>
      </c>
      <c r="C20" s="153">
        <v>256.01605144199993</v>
      </c>
      <c r="D20" s="153">
        <v>217.97811255999997</v>
      </c>
      <c r="E20" s="153">
        <v>225.75817993000004</v>
      </c>
      <c r="F20" s="153">
        <v>234.83876327999999</v>
      </c>
      <c r="G20" s="23" t="s">
        <v>137</v>
      </c>
    </row>
    <row r="21" spans="1:7" ht="15" customHeight="1">
      <c r="A21" s="283" t="s">
        <v>595</v>
      </c>
      <c r="B21" s="153">
        <v>129.97881599999999</v>
      </c>
      <c r="C21" s="153">
        <v>194.46108900000016</v>
      </c>
      <c r="D21" s="153">
        <v>520.56444841999996</v>
      </c>
      <c r="E21" s="153">
        <v>197.02092139999999</v>
      </c>
      <c r="F21" s="153">
        <v>108.396237</v>
      </c>
      <c r="G21" s="23" t="s">
        <v>209</v>
      </c>
    </row>
    <row r="22" spans="1:7" ht="15" customHeight="1">
      <c r="A22" s="283" t="s">
        <v>596</v>
      </c>
      <c r="B22" s="153">
        <v>23.003681</v>
      </c>
      <c r="C22" s="153">
        <v>49.194048999999985</v>
      </c>
      <c r="D22" s="153">
        <v>81.987046499999991</v>
      </c>
      <c r="E22" s="153">
        <v>90.493110000000001</v>
      </c>
      <c r="F22" s="153">
        <v>119.251537</v>
      </c>
      <c r="G22" s="23" t="s">
        <v>230</v>
      </c>
    </row>
    <row r="23" spans="1:7" ht="15" customHeight="1">
      <c r="A23" s="283" t="s">
        <v>598</v>
      </c>
      <c r="B23" s="153">
        <v>13.974709900000009</v>
      </c>
      <c r="C23" s="153">
        <v>23.794183172000004</v>
      </c>
      <c r="D23" s="153">
        <v>22.261279052000003</v>
      </c>
      <c r="E23" s="153">
        <v>3.2000380000000002</v>
      </c>
      <c r="F23" s="153">
        <v>2.0680436000000002</v>
      </c>
      <c r="G23" s="23" t="s">
        <v>142</v>
      </c>
    </row>
    <row r="24" spans="1:7" ht="15" customHeight="1">
      <c r="A24" s="283" t="s">
        <v>585</v>
      </c>
      <c r="B24" s="153">
        <v>8.7749279999999974</v>
      </c>
      <c r="C24" s="153">
        <v>0.64977300000000027</v>
      </c>
      <c r="D24" s="153">
        <v>1.8552100000000007</v>
      </c>
      <c r="E24" s="153">
        <v>4.1331419999999994</v>
      </c>
      <c r="F24" s="153">
        <v>5.8624510000000001</v>
      </c>
      <c r="G24" s="23" t="s">
        <v>226</v>
      </c>
    </row>
    <row r="25" spans="1:7" ht="15" customHeight="1">
      <c r="A25" s="283" t="s">
        <v>599</v>
      </c>
      <c r="B25" s="153">
        <v>7.4460299999999986</v>
      </c>
      <c r="C25" s="153">
        <v>5.1950109999999992</v>
      </c>
      <c r="D25" s="153">
        <v>4.846760999999999</v>
      </c>
      <c r="E25" s="153">
        <v>1.7022040000000001</v>
      </c>
      <c r="F25" s="153">
        <v>1.9102079999999999</v>
      </c>
      <c r="G25" s="23" t="s">
        <v>163</v>
      </c>
    </row>
    <row r="26" spans="1:7" ht="15" customHeight="1">
      <c r="A26" s="283" t="s">
        <v>601</v>
      </c>
      <c r="B26" s="153">
        <v>5.7371999999999996</v>
      </c>
      <c r="C26" s="153">
        <v>11.433662999999999</v>
      </c>
      <c r="D26" s="153">
        <v>5.5066030000000001</v>
      </c>
      <c r="E26" s="153">
        <v>2.5800376000000003</v>
      </c>
      <c r="F26" s="153">
        <v>1.7447492099999999</v>
      </c>
      <c r="G26" s="23" t="s">
        <v>162</v>
      </c>
    </row>
    <row r="27" spans="1:7" ht="15" customHeight="1">
      <c r="A27" s="283" t="s">
        <v>602</v>
      </c>
      <c r="B27" s="153">
        <v>1.7128130000000004</v>
      </c>
      <c r="C27" s="153">
        <v>1.506392</v>
      </c>
      <c r="D27" s="153">
        <v>1.9921119999999992</v>
      </c>
      <c r="E27" s="153">
        <v>0.69118700000000011</v>
      </c>
      <c r="F27" s="153">
        <v>17.127150975999999</v>
      </c>
      <c r="G27" s="23" t="s">
        <v>144</v>
      </c>
    </row>
    <row r="28" spans="1:7" ht="15" customHeight="1">
      <c r="A28" s="283" t="s">
        <v>603</v>
      </c>
      <c r="B28" s="383">
        <v>2.2782E-2</v>
      </c>
      <c r="C28" s="383">
        <v>0.34632800000000002</v>
      </c>
      <c r="D28" s="153">
        <v>0.84959200000000001</v>
      </c>
      <c r="E28" s="311">
        <v>0</v>
      </c>
      <c r="F28" s="311">
        <v>0</v>
      </c>
      <c r="G28" s="23" t="s">
        <v>143</v>
      </c>
    </row>
    <row r="29" spans="1:7" ht="15" customHeight="1">
      <c r="A29" s="283" t="s">
        <v>600</v>
      </c>
      <c r="B29" s="383">
        <v>8.3470000000000003E-3</v>
      </c>
      <c r="C29" s="383">
        <v>0.36908600000000003</v>
      </c>
      <c r="D29" s="383">
        <v>9.8117999999999997E-2</v>
      </c>
      <c r="E29" s="311">
        <v>0</v>
      </c>
      <c r="F29" s="311">
        <v>0</v>
      </c>
      <c r="G29" s="23" t="s">
        <v>141</v>
      </c>
    </row>
    <row r="30" spans="1:7" ht="15" customHeight="1">
      <c r="A30" s="283" t="s">
        <v>604</v>
      </c>
      <c r="B30" s="383">
        <v>9.9999999999999995E-8</v>
      </c>
      <c r="C30" s="311">
        <v>0</v>
      </c>
      <c r="D30" s="383">
        <v>4.9617999999999995E-2</v>
      </c>
      <c r="E30" s="383">
        <v>7.3649000000000006E-2</v>
      </c>
      <c r="F30" s="383">
        <v>9.8470000000000002E-2</v>
      </c>
      <c r="G30" s="23" t="s">
        <v>146</v>
      </c>
    </row>
    <row r="31" spans="1:7" ht="12.9" customHeight="1">
      <c r="A31" s="283"/>
      <c r="G31" s="23"/>
    </row>
    <row r="32" spans="1:7" ht="12.9" customHeight="1">
      <c r="A32" s="255"/>
      <c r="G32" s="23"/>
    </row>
    <row r="33" spans="1:11" s="281" customFormat="1" ht="15" customHeight="1">
      <c r="A33" s="281" t="s">
        <v>173</v>
      </c>
      <c r="B33" s="286">
        <v>12006.925286029977</v>
      </c>
      <c r="C33" s="286">
        <v>13193.344784289</v>
      </c>
      <c r="D33" s="286">
        <v>11638.866044881997</v>
      </c>
      <c r="E33" s="286">
        <v>11315.554163281027</v>
      </c>
      <c r="F33" s="286">
        <v>13223.681790495999</v>
      </c>
      <c r="G33" s="292" t="s">
        <v>247</v>
      </c>
      <c r="H33" s="16"/>
      <c r="I33" s="16"/>
    </row>
    <row r="34" spans="1:11" s="281" customFormat="1" ht="15" customHeight="1">
      <c r="G34" s="293"/>
      <c r="H34" s="16"/>
      <c r="I34" s="16"/>
    </row>
    <row r="35" spans="1:11" ht="15" customHeight="1">
      <c r="A35" s="283" t="s">
        <v>604</v>
      </c>
      <c r="B35" s="153">
        <v>2362.3477139999986</v>
      </c>
      <c r="C35" s="153">
        <v>2145.7806995569999</v>
      </c>
      <c r="D35" s="153">
        <v>1022.609039771</v>
      </c>
      <c r="E35" s="153">
        <v>296.78852408999984</v>
      </c>
      <c r="F35" s="153">
        <v>729.97843699800001</v>
      </c>
      <c r="G35" s="23" t="s">
        <v>146</v>
      </c>
    </row>
    <row r="36" spans="1:11" ht="15" customHeight="1">
      <c r="A36" s="283" t="s">
        <v>598</v>
      </c>
      <c r="B36" s="153">
        <v>1746.6091512960004</v>
      </c>
      <c r="C36" s="153">
        <v>1868.6321556619987</v>
      </c>
      <c r="D36" s="153">
        <v>1775.4478207990005</v>
      </c>
      <c r="E36" s="153">
        <v>1784.4678985479991</v>
      </c>
      <c r="F36" s="153">
        <v>1703.8774641049999</v>
      </c>
      <c r="G36" s="23" t="s">
        <v>142</v>
      </c>
      <c r="J36" s="426"/>
    </row>
    <row r="37" spans="1:11" ht="15" customHeight="1">
      <c r="A37" s="283" t="s">
        <v>586</v>
      </c>
      <c r="B37" s="153">
        <v>1269.6102494499994</v>
      </c>
      <c r="C37" s="153">
        <v>1528.9886320769999</v>
      </c>
      <c r="D37" s="153">
        <v>1629.753439842</v>
      </c>
      <c r="E37" s="153">
        <v>1945.6078995159985</v>
      </c>
      <c r="F37" s="153">
        <v>2317.099396397</v>
      </c>
      <c r="G37" s="23" t="s">
        <v>219</v>
      </c>
    </row>
    <row r="38" spans="1:11" ht="15" customHeight="1">
      <c r="A38" s="283" t="s">
        <v>584</v>
      </c>
      <c r="B38" s="153">
        <v>924.7903709119995</v>
      </c>
      <c r="C38" s="153">
        <v>995.1014633350004</v>
      </c>
      <c r="D38" s="153">
        <v>1269.1934161189995</v>
      </c>
      <c r="E38" s="153">
        <v>1189.7180232590001</v>
      </c>
      <c r="F38" s="153">
        <v>878.97300060399994</v>
      </c>
      <c r="G38" s="23" t="s">
        <v>333</v>
      </c>
    </row>
    <row r="39" spans="1:11" ht="15" customHeight="1">
      <c r="A39" s="283" t="s">
        <v>588</v>
      </c>
      <c r="B39" s="153">
        <v>873.93535774099996</v>
      </c>
      <c r="C39" s="153">
        <v>860.4108995079996</v>
      </c>
      <c r="D39" s="153">
        <v>494.38512705399995</v>
      </c>
      <c r="E39" s="153">
        <v>932.84813908199976</v>
      </c>
      <c r="F39" s="153">
        <v>963.17457581200006</v>
      </c>
      <c r="G39" s="23" t="s">
        <v>200</v>
      </c>
      <c r="I39" s="286"/>
      <c r="J39" s="328"/>
      <c r="K39" s="427"/>
    </row>
    <row r="40" spans="1:11" ht="15" customHeight="1">
      <c r="A40" s="283" t="s">
        <v>587</v>
      </c>
      <c r="B40" s="153">
        <v>853.50213811500009</v>
      </c>
      <c r="C40" s="153">
        <v>871.58397143399964</v>
      </c>
      <c r="D40" s="153">
        <v>779.28906833100018</v>
      </c>
      <c r="E40" s="153">
        <v>585.05582073099993</v>
      </c>
      <c r="F40" s="153">
        <v>2686.4966339759999</v>
      </c>
      <c r="G40" s="23" t="s">
        <v>136</v>
      </c>
    </row>
    <row r="41" spans="1:11" ht="15" customHeight="1">
      <c r="A41" s="283" t="s">
        <v>589</v>
      </c>
      <c r="B41" s="153">
        <v>843.58092687899978</v>
      </c>
      <c r="C41" s="153">
        <v>819.18459012000039</v>
      </c>
      <c r="D41" s="153">
        <v>1093.3301658779999</v>
      </c>
      <c r="E41" s="153">
        <v>901.39249872400001</v>
      </c>
      <c r="F41" s="153">
        <v>964.145852483</v>
      </c>
      <c r="G41" s="23" t="s">
        <v>217</v>
      </c>
    </row>
    <row r="42" spans="1:11" ht="15" customHeight="1">
      <c r="A42" s="283" t="s">
        <v>595</v>
      </c>
      <c r="B42" s="153">
        <v>644.67213232000017</v>
      </c>
      <c r="C42" s="153">
        <v>846.64907099000015</v>
      </c>
      <c r="D42" s="153">
        <v>804.97214029999998</v>
      </c>
      <c r="E42" s="153">
        <v>726.25023035199956</v>
      </c>
      <c r="F42" s="153">
        <v>879.48647649999998</v>
      </c>
      <c r="G42" s="23" t="s">
        <v>209</v>
      </c>
    </row>
    <row r="43" spans="1:11" ht="15" customHeight="1">
      <c r="A43" s="283" t="s">
        <v>596</v>
      </c>
      <c r="B43" s="153">
        <v>452.16776549800005</v>
      </c>
      <c r="C43" s="153">
        <v>632.06508146000021</v>
      </c>
      <c r="D43" s="153">
        <v>503.58815675800008</v>
      </c>
      <c r="E43" s="153">
        <v>460.41852485399988</v>
      </c>
      <c r="F43" s="153">
        <v>368.21733571700003</v>
      </c>
      <c r="G43" s="23" t="s">
        <v>230</v>
      </c>
    </row>
    <row r="44" spans="1:11" ht="15" customHeight="1">
      <c r="A44" s="283" t="s">
        <v>593</v>
      </c>
      <c r="B44" s="153">
        <v>451.07931846100041</v>
      </c>
      <c r="C44" s="153">
        <v>664.14285503100052</v>
      </c>
      <c r="D44" s="153">
        <v>793.41469205499993</v>
      </c>
      <c r="E44" s="153">
        <v>652.17220924199978</v>
      </c>
      <c r="F44" s="153">
        <v>613.98047413900008</v>
      </c>
      <c r="G44" s="23" t="s">
        <v>137</v>
      </c>
    </row>
    <row r="45" spans="1:11" ht="15" customHeight="1">
      <c r="A45" s="283" t="s">
        <v>607</v>
      </c>
      <c r="B45" s="153">
        <v>381.51074796600005</v>
      </c>
      <c r="C45" s="153">
        <v>486.19637703000001</v>
      </c>
      <c r="D45" s="153">
        <v>81.15202213799995</v>
      </c>
      <c r="E45" s="153">
        <v>85.622653679999971</v>
      </c>
      <c r="F45" s="153">
        <v>78.171861626000009</v>
      </c>
      <c r="G45" s="23" t="s">
        <v>207</v>
      </c>
    </row>
    <row r="46" spans="1:11" ht="15" customHeight="1">
      <c r="A46" s="283" t="s">
        <v>606</v>
      </c>
      <c r="B46" s="153">
        <v>311.98473662699979</v>
      </c>
      <c r="C46" s="153">
        <v>375.10535507799938</v>
      </c>
      <c r="D46" s="153">
        <v>380.29663219599939</v>
      </c>
      <c r="E46" s="153">
        <v>239.82229766399996</v>
      </c>
      <c r="F46" s="153">
        <v>111.32858441500001</v>
      </c>
      <c r="G46" s="23" t="s">
        <v>145</v>
      </c>
    </row>
    <row r="47" spans="1:11" ht="15" customHeight="1">
      <c r="A47" s="283" t="s">
        <v>591</v>
      </c>
      <c r="B47" s="153">
        <v>306.96193609599999</v>
      </c>
      <c r="C47" s="153">
        <v>30.779191070999989</v>
      </c>
      <c r="D47" s="153">
        <v>23.827629017999985</v>
      </c>
      <c r="E47" s="153">
        <v>39.522184810000006</v>
      </c>
      <c r="F47" s="153">
        <v>46.990615373000004</v>
      </c>
      <c r="G47" s="23" t="s">
        <v>212</v>
      </c>
    </row>
    <row r="48" spans="1:11" ht="15" customHeight="1">
      <c r="A48" s="283" t="s">
        <v>597</v>
      </c>
      <c r="B48" s="153">
        <v>270.12866224000021</v>
      </c>
      <c r="C48" s="153">
        <v>211.66593834500003</v>
      </c>
      <c r="D48" s="153">
        <v>201.779690507</v>
      </c>
      <c r="E48" s="153">
        <v>301.23872676900021</v>
      </c>
      <c r="F48" s="153">
        <v>258.61045527499999</v>
      </c>
      <c r="G48" s="23" t="s">
        <v>229</v>
      </c>
    </row>
    <row r="49" spans="1:9" ht="15" customHeight="1">
      <c r="A49" s="283" t="s">
        <v>608</v>
      </c>
      <c r="B49" s="153">
        <v>107.68998634400005</v>
      </c>
      <c r="C49" s="153">
        <v>134.82227854399994</v>
      </c>
      <c r="D49" s="153">
        <v>114.03628529300002</v>
      </c>
      <c r="E49" s="153">
        <v>708.47864237400006</v>
      </c>
      <c r="F49" s="153">
        <v>65.614143138000003</v>
      </c>
      <c r="G49" s="23" t="s">
        <v>218</v>
      </c>
    </row>
    <row r="50" spans="1:9" ht="15" customHeight="1">
      <c r="A50" s="283" t="s">
        <v>602</v>
      </c>
      <c r="B50" s="153">
        <v>50.058941380000007</v>
      </c>
      <c r="C50" s="153">
        <v>42.785896743000045</v>
      </c>
      <c r="D50" s="153">
        <v>345.28796679999977</v>
      </c>
      <c r="E50" s="153">
        <v>203.7513592900001</v>
      </c>
      <c r="F50" s="153">
        <v>204.54847342400001</v>
      </c>
      <c r="G50" s="23" t="s">
        <v>144</v>
      </c>
    </row>
    <row r="51" spans="1:9" ht="15" customHeight="1">
      <c r="A51" s="283" t="s">
        <v>605</v>
      </c>
      <c r="B51" s="153">
        <v>47.577095890999992</v>
      </c>
      <c r="C51" s="153">
        <v>587.11436030800007</v>
      </c>
      <c r="D51" s="153">
        <v>210.8374411719999</v>
      </c>
      <c r="E51" s="153">
        <v>111.7265187050001</v>
      </c>
      <c r="F51" s="153">
        <v>160.02815003200001</v>
      </c>
      <c r="G51" s="23" t="s">
        <v>226</v>
      </c>
    </row>
    <row r="52" spans="1:9" ht="15" customHeight="1">
      <c r="A52" s="283" t="s">
        <v>599</v>
      </c>
      <c r="B52" s="153">
        <v>47.218903000000012</v>
      </c>
      <c r="C52" s="153">
        <v>30.339092000000008</v>
      </c>
      <c r="D52" s="153">
        <v>34.077906400000003</v>
      </c>
      <c r="E52" s="153">
        <v>39.825439471000003</v>
      </c>
      <c r="F52" s="153">
        <v>71.423100841999997</v>
      </c>
      <c r="G52" s="23" t="s">
        <v>163</v>
      </c>
    </row>
    <row r="53" spans="1:9" ht="15" customHeight="1">
      <c r="A53" s="283" t="s">
        <v>600</v>
      </c>
      <c r="B53" s="153">
        <v>35.729992213999999</v>
      </c>
      <c r="C53" s="153">
        <v>32.75008779600001</v>
      </c>
      <c r="D53" s="153">
        <v>54.891736451000007</v>
      </c>
      <c r="E53" s="153">
        <v>35.904906000000011</v>
      </c>
      <c r="F53" s="153">
        <v>98.957449999999994</v>
      </c>
      <c r="G53" s="23" t="s">
        <v>141</v>
      </c>
    </row>
    <row r="54" spans="1:9" ht="15" customHeight="1">
      <c r="A54" s="283" t="s">
        <v>603</v>
      </c>
      <c r="B54" s="153">
        <v>21.184349599999994</v>
      </c>
      <c r="C54" s="153">
        <v>25.912659199999993</v>
      </c>
      <c r="D54" s="153">
        <v>24.324751000000003</v>
      </c>
      <c r="E54" s="153">
        <v>16.256922289999995</v>
      </c>
      <c r="F54" s="153">
        <v>18.56983464</v>
      </c>
      <c r="G54" s="23" t="s">
        <v>143</v>
      </c>
    </row>
    <row r="55" spans="1:9" ht="15" customHeight="1">
      <c r="A55" s="283" t="s">
        <v>601</v>
      </c>
      <c r="B55" s="153">
        <v>4.5848100000000009</v>
      </c>
      <c r="C55" s="153">
        <v>3.3341290000000003</v>
      </c>
      <c r="D55" s="153">
        <v>2.3709169999999999</v>
      </c>
      <c r="E55" s="153">
        <v>58.684743830000002</v>
      </c>
      <c r="F55" s="153">
        <v>4.0094750000000001</v>
      </c>
      <c r="G55" s="23" t="s">
        <v>162</v>
      </c>
    </row>
    <row r="60" spans="1:9">
      <c r="F60" s="16"/>
    </row>
    <row r="61" spans="1:9">
      <c r="F61" s="16"/>
    </row>
    <row r="62" spans="1:9" ht="12.75" customHeight="1">
      <c r="A62" s="16"/>
      <c r="B62" s="16"/>
      <c r="C62" s="16"/>
      <c r="D62" s="16"/>
      <c r="E62" s="16"/>
      <c r="F62" s="35"/>
    </row>
    <row r="63" spans="1:9" ht="12.75" customHeight="1">
      <c r="A63" s="16"/>
      <c r="B63" s="16"/>
      <c r="C63" s="16"/>
      <c r="D63" s="16"/>
      <c r="E63" s="16"/>
      <c r="F63" s="16"/>
    </row>
    <row r="64" spans="1:9" s="35" customFormat="1" ht="12.75" customHeight="1">
      <c r="A64" s="75" t="s">
        <v>280</v>
      </c>
      <c r="B64" s="75"/>
      <c r="C64" s="75"/>
      <c r="F64" s="271"/>
      <c r="G64" s="97" t="s">
        <v>281</v>
      </c>
      <c r="I64" s="16"/>
    </row>
    <row r="65" spans="1:7" ht="12.75" customHeight="1">
      <c r="A65" s="288"/>
      <c r="B65" s="288"/>
      <c r="C65" s="288"/>
      <c r="D65" s="288"/>
      <c r="E65" s="288"/>
      <c r="G65" s="288"/>
    </row>
    <row r="66" spans="1:7" ht="12.75" customHeight="1"/>
    <row r="67" spans="1:7" ht="12.75" customHeight="1"/>
    <row r="68" spans="1:7" ht="12.75" customHeight="1"/>
    <row r="69" spans="1:7" ht="12.75" customHeight="1"/>
    <row r="82" spans="1:3">
      <c r="A82" s="16"/>
      <c r="B82" s="16"/>
      <c r="C82" s="16"/>
    </row>
  </sheetData>
  <printOptions gridLines="1" gridLinesSet="0"/>
  <pageMargins left="0.78740157480314965" right="0.98425196850393704" top="0.98425196850393704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94</vt:i4>
      </vt:variant>
    </vt:vector>
  </HeadingPairs>
  <TitlesOfParts>
    <vt:vector size="106" baseType="lpstr">
      <vt:lpstr>PGVu</vt:lpstr>
      <vt:lpstr>SOMMAIRE COMMERCE EXTERIEUR</vt:lpstr>
      <vt:lpstr>1 </vt:lpstr>
      <vt:lpstr>2</vt:lpstr>
      <vt:lpstr>3</vt:lpstr>
      <vt:lpstr>4</vt:lpstr>
      <vt:lpstr>5</vt:lpstr>
      <vt:lpstr>6</vt:lpstr>
      <vt:lpstr>7</vt:lpstr>
      <vt:lpstr>8-9</vt:lpstr>
      <vt:lpstr>10-11</vt:lpstr>
      <vt:lpstr>12</vt:lpstr>
      <vt:lpstr>'3'!COMM1</vt:lpstr>
      <vt:lpstr>'4'!COMM1</vt:lpstr>
      <vt:lpstr>'5'!COMM1</vt:lpstr>
      <vt:lpstr>'6'!COMM1</vt:lpstr>
      <vt:lpstr>'7'!COMM1</vt:lpstr>
      <vt:lpstr>'8-9'!COMM1</vt:lpstr>
      <vt:lpstr>'3'!COMM10</vt:lpstr>
      <vt:lpstr>'5'!COMM10</vt:lpstr>
      <vt:lpstr>'6'!COMM10</vt:lpstr>
      <vt:lpstr>'7'!COMM10</vt:lpstr>
      <vt:lpstr>'8-9'!COMM10</vt:lpstr>
      <vt:lpstr>'3'!COMM10S1</vt:lpstr>
      <vt:lpstr>'5'!COMM10S1</vt:lpstr>
      <vt:lpstr>'6'!COMM10S1</vt:lpstr>
      <vt:lpstr>'7'!COMM10S1</vt:lpstr>
      <vt:lpstr>'8-9'!COMM10S1</vt:lpstr>
      <vt:lpstr>'3'!COMM10S2</vt:lpstr>
      <vt:lpstr>'5'!COMM10S2</vt:lpstr>
      <vt:lpstr>'6'!COMM10S2</vt:lpstr>
      <vt:lpstr>'7'!COMM10S2</vt:lpstr>
      <vt:lpstr>'8-9'!COMM10S2</vt:lpstr>
      <vt:lpstr>'3'!COMM10S3</vt:lpstr>
      <vt:lpstr>'5'!COMM10S3</vt:lpstr>
      <vt:lpstr>'6'!COMM10S3</vt:lpstr>
      <vt:lpstr>'7'!COMM10S3</vt:lpstr>
      <vt:lpstr>'8-9'!COMM10S3</vt:lpstr>
      <vt:lpstr>'3'!COMM11</vt:lpstr>
      <vt:lpstr>'5'!COMM11</vt:lpstr>
      <vt:lpstr>'6'!COMM11</vt:lpstr>
      <vt:lpstr>'7'!COMM11</vt:lpstr>
      <vt:lpstr>'8-9'!COMM11</vt:lpstr>
      <vt:lpstr>'3'!COMM12</vt:lpstr>
      <vt:lpstr>'5'!COMM12</vt:lpstr>
      <vt:lpstr>'6'!COMM12</vt:lpstr>
      <vt:lpstr>'7'!COMM12</vt:lpstr>
      <vt:lpstr>'8-9'!COMM12</vt:lpstr>
      <vt:lpstr>'3'!COMM12S1</vt:lpstr>
      <vt:lpstr>'5'!COMM12S1</vt:lpstr>
      <vt:lpstr>'6'!COMM12S1</vt:lpstr>
      <vt:lpstr>'7'!COMM12S1</vt:lpstr>
      <vt:lpstr>'8-9'!COMM12S1</vt:lpstr>
      <vt:lpstr>'3'!COMM13</vt:lpstr>
      <vt:lpstr>'5'!COMM13</vt:lpstr>
      <vt:lpstr>'6'!COMM13</vt:lpstr>
      <vt:lpstr>'7'!COMM13</vt:lpstr>
      <vt:lpstr>'8-9'!COMM13</vt:lpstr>
      <vt:lpstr>'4'!COMM2</vt:lpstr>
      <vt:lpstr>'5'!COMM2</vt:lpstr>
      <vt:lpstr>'6'!COMM2</vt:lpstr>
      <vt:lpstr>'7'!COMM2</vt:lpstr>
      <vt:lpstr>'8-9'!COMM2</vt:lpstr>
      <vt:lpstr>'3'!COMM3</vt:lpstr>
      <vt:lpstr>'4'!COMM3</vt:lpstr>
      <vt:lpstr>'5'!COMM3</vt:lpstr>
      <vt:lpstr>'6'!COMM3</vt:lpstr>
      <vt:lpstr>'7'!COMM3</vt:lpstr>
      <vt:lpstr>'8-9'!COMM3</vt:lpstr>
      <vt:lpstr>'3'!COMM3SUITE</vt:lpstr>
      <vt:lpstr>'4'!COMM3SUITE</vt:lpstr>
      <vt:lpstr>'5'!COMM3SUITE</vt:lpstr>
      <vt:lpstr>'6'!COMM3SUITE</vt:lpstr>
      <vt:lpstr>'7'!COMM3SUITE</vt:lpstr>
      <vt:lpstr>'8-9'!COMM3SUITE</vt:lpstr>
      <vt:lpstr>'3'!COMM4</vt:lpstr>
      <vt:lpstr>'5'!COMM4</vt:lpstr>
      <vt:lpstr>'6'!COMM4</vt:lpstr>
      <vt:lpstr>'7'!COMM4</vt:lpstr>
      <vt:lpstr>'8-9'!COMM4</vt:lpstr>
      <vt:lpstr>'3'!COMM5</vt:lpstr>
      <vt:lpstr>'5'!COMM5</vt:lpstr>
      <vt:lpstr>'6'!COMM5</vt:lpstr>
      <vt:lpstr>'7'!COMM5</vt:lpstr>
      <vt:lpstr>'8-9'!COMM5</vt:lpstr>
      <vt:lpstr>'3'!COMM5SUITE</vt:lpstr>
      <vt:lpstr>'5'!COMM5SUITE</vt:lpstr>
      <vt:lpstr>'6'!COMM5SUITE</vt:lpstr>
      <vt:lpstr>'7'!COMM5SUITE</vt:lpstr>
      <vt:lpstr>'8-9'!COMM5SUITE</vt:lpstr>
      <vt:lpstr>'3'!COMM6</vt:lpstr>
      <vt:lpstr>'5'!COMM6</vt:lpstr>
      <vt:lpstr>'7'!COMM6</vt:lpstr>
      <vt:lpstr>'8-9'!COMM6</vt:lpstr>
      <vt:lpstr>'3'!COMM8</vt:lpstr>
      <vt:lpstr>'5'!COMM8</vt:lpstr>
      <vt:lpstr>'6'!COMM8</vt:lpstr>
      <vt:lpstr>'7'!COMM8</vt:lpstr>
      <vt:lpstr>'8-9'!COMM8</vt:lpstr>
      <vt:lpstr>'10-11'!Zone_d_impression</vt:lpstr>
      <vt:lpstr>'2'!Zone_d_impression</vt:lpstr>
      <vt:lpstr>'3'!Zone_d_impression</vt:lpstr>
      <vt:lpstr>'5'!Zone_d_impression</vt:lpstr>
      <vt:lpstr>'6'!Zone_d_impression</vt:lpstr>
      <vt:lpstr>'7'!Zone_d_impression</vt:lpstr>
      <vt:lpstr>'8-9'!Zone_d_impression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lenovo7</cp:lastModifiedBy>
  <cp:lastPrinted>2021-09-01T09:53:44Z</cp:lastPrinted>
  <dcterms:created xsi:type="dcterms:W3CDTF">2001-09-17T10:50:38Z</dcterms:created>
  <dcterms:modified xsi:type="dcterms:W3CDTF">2022-11-09T20:19:46Z</dcterms:modified>
</cp:coreProperties>
</file>